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Korisnik\Desktop\2016.godina\prometne površinme uz tribine draž\"/>
    </mc:Choice>
  </mc:AlternateContent>
  <bookViews>
    <workbookView xWindow="0" yWindow="0" windowWidth="28800" windowHeight="11145" tabRatio="356"/>
  </bookViews>
  <sheets>
    <sheet name="Troškovnik" sheetId="182" r:id="rId1"/>
    <sheet name="Rekapitulacija" sheetId="183" r:id="rId2"/>
  </sheets>
  <definedNames>
    <definedName name="_xlnm._FilterDatabase" localSheetId="0" hidden="1">Troškovnik!#REF!</definedName>
    <definedName name="_Toc532263130" localSheetId="0">Troškovnik!#REF!</definedName>
    <definedName name="_Toc532263132" localSheetId="0">Troškovnik!#REF!</definedName>
    <definedName name="_Toc532286383" localSheetId="0">Troškovnik!#REF!</definedName>
    <definedName name="_Toc532286385" localSheetId="0">Troškovnik!#REF!</definedName>
    <definedName name="_xlnm.Print_Titles" localSheetId="0">Troškovnik!$1:$1</definedName>
    <definedName name="_xlnm.Print_Area" localSheetId="1">Rekapitulacija!$A$1:$H$31</definedName>
    <definedName name="_xlnm.Print_Area" localSheetId="0">Troškovnik!$A$1:$G$243</definedName>
  </definedNames>
  <calcPr calcId="152511"/>
</workbook>
</file>

<file path=xl/calcChain.xml><?xml version="1.0" encoding="utf-8"?>
<calcChain xmlns="http://schemas.openxmlformats.org/spreadsheetml/2006/main">
  <c r="E48" i="182" l="1"/>
  <c r="E66" i="182" l="1"/>
  <c r="E62" i="182"/>
  <c r="E53" i="182" l="1"/>
  <c r="E58" i="182"/>
  <c r="E176" i="182" l="1"/>
  <c r="E178" i="182"/>
  <c r="E136" i="182"/>
  <c r="B16" i="183" l="1"/>
  <c r="B10" i="183" l="1"/>
  <c r="B12" i="183"/>
  <c r="B14" i="183"/>
  <c r="E29" i="182"/>
  <c r="E177" i="182"/>
  <c r="E162" i="182"/>
  <c r="E154" i="182"/>
  <c r="E78" i="182"/>
  <c r="E160" i="182" l="1"/>
  <c r="B18" i="183" l="1"/>
  <c r="B20" i="183"/>
</calcChain>
</file>

<file path=xl/sharedStrings.xml><?xml version="1.0" encoding="utf-8"?>
<sst xmlns="http://schemas.openxmlformats.org/spreadsheetml/2006/main" count="370" uniqueCount="292">
  <si>
    <t>Red. br.</t>
  </si>
  <si>
    <t xml:space="preserve"> Jed.cij.</t>
  </si>
  <si>
    <t>2.)</t>
  </si>
  <si>
    <t>2.1</t>
  </si>
  <si>
    <t>2.2</t>
  </si>
  <si>
    <t>2.3</t>
  </si>
  <si>
    <t>IZRADA POSTELJICE OD ZEMLJANIH MATERIJALA</t>
  </si>
  <si>
    <t>4.)</t>
  </si>
  <si>
    <t>4.3</t>
  </si>
  <si>
    <t>4.6</t>
  </si>
  <si>
    <t>5.)</t>
  </si>
  <si>
    <t>UKUPNO:</t>
  </si>
  <si>
    <t>SVEUKUPNO:</t>
  </si>
  <si>
    <t>ODVODNJA</t>
  </si>
  <si>
    <t>5-01</t>
  </si>
  <si>
    <t>1-03.2</t>
  </si>
  <si>
    <t>4.4</t>
  </si>
  <si>
    <t>5-02</t>
  </si>
  <si>
    <t>NOSIVI SLOJ OD ZRNATOG KAMENOG MATERIJALA STABILIZIRANOG HIDRAULIČNIM VEZIVOM</t>
  </si>
  <si>
    <t>3.)</t>
  </si>
  <si>
    <t>3.2</t>
  </si>
  <si>
    <t>3.4</t>
  </si>
  <si>
    <t>3.5</t>
  </si>
  <si>
    <t>3.7</t>
  </si>
  <si>
    <t>m3</t>
  </si>
  <si>
    <t>1-03.5</t>
  </si>
  <si>
    <t>KOLNIČKA KONSTRUKCIJA</t>
  </si>
  <si>
    <t>Obračun radova:</t>
  </si>
  <si>
    <t>2-10.1</t>
  </si>
  <si>
    <t>2-09.1</t>
  </si>
  <si>
    <t>OPIS RADA</t>
  </si>
  <si>
    <t>kom</t>
  </si>
  <si>
    <t>ISKOPI U MATERIJALU "C" KATEGORIJE</t>
  </si>
  <si>
    <t>3-04.1</t>
  </si>
  <si>
    <t>ISKOP ROVA ZA KANALIZACIJU</t>
  </si>
  <si>
    <t>1.1</t>
  </si>
  <si>
    <t>Po kubičnom metru stvarno izvedenog nasipa.</t>
  </si>
  <si>
    <t>Zatrpavanje rova pijeskom.</t>
  </si>
  <si>
    <t>Zatrpavanje rova zemljom iz iskopa.</t>
  </si>
  <si>
    <t>2.4</t>
  </si>
  <si>
    <t>2.5</t>
  </si>
  <si>
    <t>3-04.4</t>
  </si>
  <si>
    <t>NOSIVI SLOJEVI OD ZRNATOG KAMENOG MATERIJALA</t>
  </si>
  <si>
    <t>3-04.6</t>
  </si>
  <si>
    <t>ZATRPAVANJE ROVA KANALIZACIJE</t>
  </si>
  <si>
    <t>Rad se mjeri u metrima (m') postavljenih rubnjaka prema detaljima iz projekta, uključivo s izvedbom podloge.</t>
  </si>
  <si>
    <t>ZEMLJANI RADOVI</t>
  </si>
  <si>
    <t>PRIPREMNI RADOVI</t>
  </si>
  <si>
    <t>2-01</t>
  </si>
  <si>
    <t>ISKOP HUMUSA</t>
  </si>
  <si>
    <t>2-02</t>
  </si>
  <si>
    <t>m'</t>
  </si>
  <si>
    <t>m2</t>
  </si>
  <si>
    <t>RUBNJACI</t>
  </si>
  <si>
    <t>3-04.7.1</t>
  </si>
  <si>
    <t>1.)</t>
  </si>
  <si>
    <t>1.2</t>
  </si>
  <si>
    <t>1.3</t>
  </si>
  <si>
    <t>6.)</t>
  </si>
  <si>
    <t>Ukupno  3.) - ODVODNJA  (kn):</t>
  </si>
  <si>
    <t>Ukupno  2.) - ZEMLJANI RADOVI  (kn):</t>
  </si>
  <si>
    <t>Ukupno  1.) - PRIPREMNI RADOVI  (kn):</t>
  </si>
  <si>
    <t>Obračun po m3</t>
  </si>
  <si>
    <t>IZRADA NASIPA OD ZEMLJANIH MATERIJALA</t>
  </si>
  <si>
    <t>KAMENA SITNEŽ</t>
  </si>
  <si>
    <t>3-04.3</t>
  </si>
  <si>
    <t>1-03.4</t>
  </si>
  <si>
    <t>UKLANJANJE ILI PREMJEŠTANJE POSTOJEĆIH KOMUNALNIH INSTALACIJA</t>
  </si>
  <si>
    <t>LOKACIJA I ZAŠTITA KOMUNALNIH INSTALACIJA I OSTALIH PRIKLJUČAKA</t>
  </si>
  <si>
    <t>Probni iskopi radi utvrđivanja stvarnog položaja postojećih instalacija uz nadzor predstavnika poduzeća čije su instalacije. Iskope vršiti isključivo ručno.</t>
  </si>
  <si>
    <t>Uklanjanje, izmještanje i zaštita postojećih komunalnih i drugih instalacija. Rad obuhvaća sav rad i materijal potreban za dovođenje instalacija u ispravno stanje; odnosno utovar i odvoz do 10km za instalacije koje se uklanjaju.</t>
  </si>
  <si>
    <t>3.10</t>
  </si>
  <si>
    <t>4.1</t>
  </si>
  <si>
    <t>4.2</t>
  </si>
  <si>
    <t>1.4</t>
  </si>
  <si>
    <t>Jed.mj.</t>
  </si>
  <si>
    <t>PDV 25%:</t>
  </si>
  <si>
    <t>UKLANJANJE POSTOJEĆIH KONSTRUKCIJA NA PODRUČJU ZAHVATA</t>
  </si>
  <si>
    <t xml:space="preserve">Rad se mjeri po metru kvadratnom stvarno obloženog izljeva. </t>
  </si>
  <si>
    <t>UGRADNJA ŽABLJIH POKLOPACA</t>
  </si>
  <si>
    <t>3-01.1.2</t>
  </si>
  <si>
    <t>IZVEDBA BETONSKE OBLOGE NA ISPUSTU CESTOVNE KANALIZACIJE</t>
  </si>
  <si>
    <t>Radovi rušenja i uklanjanja postojeće kolničke konstrukcije, rubnjaka, betonskih kanalica, postojećih rigola, kolnih prilaza i sl. uključuju i utovar u prijevozna sredstva te odvoz na stalnu deponiju. Stavkom su obuhvaćena i sva strojna zasijecanja asfalta na mjestima uklapanja nove i stare kolničke konstrukcije, zasijecanja pri izvedbi prokopa i sl.
Rušenje i uklanjanje treba obaviti bez nanošenja štete na ostalim objektima i posjedima uz cestu.</t>
  </si>
  <si>
    <t>O.T.U. / HRN EN</t>
  </si>
  <si>
    <t>13108-1</t>
  </si>
  <si>
    <t>NOSIVI SLOJEVI (AC base)</t>
  </si>
  <si>
    <t>U cijenu je uključena nabava i prijevoz prethodno strojno proizvedene mješavine od agregata i bitumena kao veziva, nazivne veličine najvećeg zrna, vrste kamenog materijala i granulometrijskog sastava prema odredbama u projektu i u skladu prema: HRN EN 13043:2003 (agregati); HRN EN 12591:2009 (cestograđevni bitumen) i  HRN EN 13108-1:2007 (asfaltbeton), te utovar, prijevoz, i strojna ugradba (razastiranje i zbijanje).</t>
  </si>
  <si>
    <t>Obračun radova po m2 nosivog sloja:</t>
  </si>
  <si>
    <t xml:space="preserve">Strojna izrada asfaltnog nosivog sloja (AC base), proizvedenog i ugrađenog po vrućem postupku, vrste bitumena i agregata prema potvrđenom radnom sastavu. </t>
  </si>
  <si>
    <t>HABAJUĆI SLOJEVI (AC surf)</t>
  </si>
  <si>
    <t xml:space="preserve">Strojna izrada asfaltnog habajućeg sloja (AC surf), proizvedenog i ugrađenog po vrućem postupku, vrste bitumena i agregata prema potvrđenom radnom sastavu. </t>
  </si>
  <si>
    <t>Obračun radova po m2 asfaltnog habajućeg sloja:</t>
  </si>
  <si>
    <t>U cijenu izvedbe habajućeg sloja uključeno je čišćenje podloge te nabava, prijevoz i prskanje bitumenskom emulzijom prije izvedbe samog sloja u količini od 0,30kg/m2.</t>
  </si>
  <si>
    <t>Izvedba i kontrola kakvoće prema HRN EN 13108</t>
  </si>
  <si>
    <t>1.1.1</t>
  </si>
  <si>
    <t>1.1.2</t>
  </si>
  <si>
    <t>1.1.3</t>
  </si>
  <si>
    <t>Rad se mjeri u kubičnim metrima za svaku debljinu sloja ispod:</t>
  </si>
  <si>
    <t>5.4</t>
  </si>
  <si>
    <t>3.8</t>
  </si>
  <si>
    <t>UGRADNJA KANALIZACIJSKIH CIJEVI I SLIVNIČKIH VEZA</t>
  </si>
  <si>
    <t>kom.</t>
  </si>
  <si>
    <t>3-04.4.4</t>
  </si>
  <si>
    <t>UGRADNJA POKLOPACA NA REVIZIJSKA OKNA</t>
  </si>
  <si>
    <t>3-04.5.</t>
  </si>
  <si>
    <t>SLIVNICI (VODOLOVNA GRLA)</t>
  </si>
  <si>
    <t xml:space="preserve">PEHD Slivnik </t>
  </si>
  <si>
    <t>Strojni iskop rova za izvedbu oborinske kanalizacije i slivničke veze s utovarom, odvozom na deponiju po izboru Izvoditelja, deponiranje i uređenje deponije. Rad također uključuje eventualna razupiranja za siguran rad u rovu te planiranje dna rova. Širina iskopa ovisi o promjeru cijevi. 
Eventualno potrebni ručni rad je uključen u stavku.</t>
  </si>
  <si>
    <t>Poklopci nosivosti 250kN</t>
  </si>
  <si>
    <t>PVC SN8 Ø160mm - slivničke veze</t>
  </si>
  <si>
    <t>Obnova stalnih točaka geodetske osnove.
Stavka obuhvaća sve potrebne radove za provedbu obnove sukladno zakonskoj regulativi u svemu prema naputcima područnog katastarskog ureda.</t>
  </si>
  <si>
    <t>Po kubičnom metrima stvarno iskopanog humusa mjereno u sraslom stanju.</t>
  </si>
  <si>
    <t>po kubičnom metru (m3) izvršenog iskopa prema mjerama iz projekta.</t>
  </si>
  <si>
    <t>Sveukupno</t>
  </si>
  <si>
    <t>Iskopi predviđeni projektom kao što su: iskopi u trasi za kolnik i pješačke staze, usjeka, zasjeka, iskopi kod devijacija cesta i prilaznih putova, kao i široki iskopi pri gradnji objekata. Iskop se obavlja prema visinskim kotama iz projekta  te propisanim nagibima kosina.
Rad uključuje utovar iskopanog materijala u prijevozna sredstva, prijevoz do deponije, deponiranje, te uređenje deponije. Mjesto deponije dužan je osigurati Izvoditelj radova.
Materijal koji će se koristiti za uređenje i popunu zemljanih površina (stavka 2.4) potrebno je deponirati na pogodna mjesta uz trasu.</t>
  </si>
  <si>
    <t>Razastiranje, planiranje i zbijanje zemljanog materijala dobivenog iskopima na trasi uz potrebno kvašenje vodom. Traženi je stupanj zbijenosti u odnosu na standardni Proctor-ov postupak Sz≥100%, odnosno modul stišljivosti Ms≥25MN/m2.</t>
  </si>
  <si>
    <t>Nabava, prijevoz i ugradba betonskog rubnjaka  poprečnog presjeka 18/24 i 8/20cm na prethodno izvedenu podlogu od svježeg betona. 
Na kolnim ulazima se rubnjaci ne upuštaju te je zbog toga bitno da rubnjaci imaju što izraženije zaobljenje (širina kosine &gt;15cm).
Rad obuhvaća moguće zasijecanje ruba asfalta, uređenje stranica rova, izradu betonske podloge i ugradnju rubnjaka prema detaljima iz projekta. Beton ugrađenog rubnjaka mora biti klase C 35/45 – v/c faktor ispod 0.45, otporan na smrzavanje i soli za odmrzavanje.</t>
  </si>
  <si>
    <t>U cijenu je uključeno potrebno mjestimično ručno popravljanje iskopa, izrada podloge i obloge s nabavom šljunka i betona, svi prijevozi i prijenosi, izrada oplata, nabava, prijevoz, ugradnja i njega betona, kao i obrada sljubnica s zapunjavanjem masom za zalijevanje.</t>
  </si>
  <si>
    <t>Saniranje postojećih betonskih površina zbog uklapanja na novoprojektirano stanje završnim slojem od betona C30/37, debljine 12cm, 
Podrazumijeva sav rad i materijal, sve prijevoze i prijenose, rad na izradi, ugradnji i njezi betona. 
Izrada dilatacija na svakih 1,5m uključena je u stavku.
Stavka uključuje i potrebnu oplatu, armaturu Q283 (45kg/m3 betona), te sav potreban materijal, rad i pribor za potpuno dovršenje stavke.</t>
  </si>
  <si>
    <t xml:space="preserve">IZRADA PODLOŽNOG SLOJA </t>
  </si>
  <si>
    <t>3-04.2</t>
  </si>
  <si>
    <t>Nabava i doprema te ugradnja pijeska za izradu podložnog sloja ispod cijevi u debljini 10cm. Podloga od pijeska izvodi se na cijeloj širini dna rova u jednom sloj. Posteljica cijevi mora biti iznivelirana s padom naliježuće površine cijevi prema uzdužnim profilima iz projekta.</t>
  </si>
  <si>
    <t>po kubičnom metru (m3) stvarno izvršenog podložnog sloja</t>
  </si>
  <si>
    <t>Količina
ukupno</t>
  </si>
  <si>
    <t>3.1</t>
  </si>
  <si>
    <t>3.3</t>
  </si>
  <si>
    <t>3.4.1</t>
  </si>
  <si>
    <t>3.4.2</t>
  </si>
  <si>
    <t>3.4.3</t>
  </si>
  <si>
    <t>3.6</t>
  </si>
  <si>
    <t>3.8.1</t>
  </si>
  <si>
    <t>3.8.2</t>
  </si>
  <si>
    <t>5.1</t>
  </si>
  <si>
    <t>SANACIJA BETONSKIH POVRŠINA</t>
  </si>
  <si>
    <t>1-02.1</t>
  </si>
  <si>
    <t>ISKOLČENJE TRASE I OBJEKATA</t>
  </si>
  <si>
    <t>Iskolčenje trase, objekata, odvodnje i izmještenih instalacija obuhvaća sva geodetska mjerenja, kojima se podaci iz projekta prenose na teren ili s terena u projekte, osiguranje osi iskolčene trase, profiliranje, obnavljanje i održavanje iskolčenih oznaka na terenu za sve vrijeme građenja, odnosno do predaje radova investitoru. Cijena obuhvaća i izradu elaborata iskolčenja te geodetske snimke izvedenog stanja s prijavom nadležnom uredu za katastarske poslove. Stavkom obuhvaćeno cijelo cestovno zemljište.</t>
  </si>
  <si>
    <t xml:space="preserve"> - iskolčenje trase i objekata</t>
  </si>
  <si>
    <t>km</t>
  </si>
  <si>
    <t xml:space="preserve"> - izrada elaborata iskolčenja </t>
  </si>
  <si>
    <t xml:space="preserve"> - izrada geodetske snimke izvedenog stanja</t>
  </si>
  <si>
    <t>Investitor:</t>
  </si>
  <si>
    <t>Građevina:</t>
  </si>
  <si>
    <t>Obračun radova po kubičnom metru iskopanog materijala mjereno u sraslom stanju</t>
  </si>
  <si>
    <t>- rubnjaci 18/24/100cm u bet. podlozi C16/20; 0,08m3/m'</t>
  </si>
  <si>
    <t>- rubnjaci 18/24/30cm u bet. podlozi  C16/20; 0,08m3/m'</t>
  </si>
  <si>
    <t>- rubnjaci 8/20cm u bet. podlozi C16/20; 0,03m3/m'</t>
  </si>
  <si>
    <t>AC 22 base 50/70 AG7 M2-E debljine 6cm na parkiralištima</t>
  </si>
  <si>
    <t>5.2</t>
  </si>
  <si>
    <t>5.3</t>
  </si>
  <si>
    <t>Nabava, doprema i ugradnja žabljih poklopaca na izljevu kanalizacije. U cijenu uračunati sav potreban materijal i rad do potpunog dovršetka ugradnje.</t>
  </si>
  <si>
    <t>3.9</t>
  </si>
  <si>
    <t>3.9.1</t>
  </si>
  <si>
    <t>3.9.2</t>
  </si>
  <si>
    <t>3.9.3</t>
  </si>
  <si>
    <t>3.11</t>
  </si>
  <si>
    <t>3.12</t>
  </si>
  <si>
    <t>3.13</t>
  </si>
  <si>
    <t>4.5</t>
  </si>
  <si>
    <t>Rad se mjeri i obračunava po metru dužnom (m') ugrađene cijevi. Cijevi moraju zadovoljavati normu HRN EN13476. Po ugradnji cijevi treba izvršiti odgovarajuću provjeru vodonepropusnosti na nezasutom, ali osiguranom dijelu ispitivane kanalizacije.
U jediničnu cijenu uključena je nabava, prijevoz i ugradnja te sav rad i materijal, dodatni materijal i pribor potreban za potpunu propisanu ugradnju i spajanje kanalizacijskih cijevi.
Stavkom su obračunati fazonski komadi, brtvila, obrada spojeva i sve ostalo što je potrebno za potpuno dovršenje rada na ugradnji kanalizacije, uključivo i kontrolu vodonepropusnosti prema normi HRN EN 1610:1997 te videodetekciju izvedenog stanja oborinske kanalizacije sukladno posebnim uvjetima građenja. Svi brtveni elementi moraju biti izrađeni u skladu s HRN EN 681-1.
Radovi se mjere i obračunavaju po m dužnom ugrađene i preuzete cijevi.</t>
  </si>
  <si>
    <t>Nabava, prijevoz i postavljanje modularnih slivnika, uključivo raznošenje i spuštanje u rov te potrebni spojni i brtveni materijal. 
Slivnik se sastoji od tijela slivnika od PEHD cijevi duljine 2m s zavarenim vodonepropusnim dnom, DN 500, prstenaste čvrstoće SN8 i armiranobetonskog distrubucijskog okvira. Armiranobetonski okvir dimenzija 1mx1mx0,2m se izvodi betonom C30/37, XC2, dmax=16mm. Uključena su i potrebna poravnanja na projektiranu kotu, neophodna oplata te sav ostali potreban materijal i rad.
Slivnik se postavlja u betonsku podlogu od betona klase C30/37 debljine 10cm ispod koje je zbijena podloga od šljunka debljine 10cm zbijenosti min. 90% po Proctoru.
Priključak na reviziono okno ili direktno na cijev kanalizacije izvodi se slivničkim vezama. Priključak se izvodi na visini od najmanje 1m mjereno do dna slivnika.
U rigolice se ugrađuju slivne rešetke konkavnog oblika, a sve ostale su isključivo ravne slivne rešetke s okvirom dimenzija 400x400mm, nosivosti 400kN.
Ovom stavkom obuhvaćen je sav potreban materijal i rad do potpunog dovršenja slivnika.</t>
  </si>
  <si>
    <t>Zatrpavanje rova kanalizacije pijeskom 30cm iznad tjemena cijevi (do razine posteljice ukoliko je rov ispod prometnih površina) i zemljom iz iskopa. Pijesak se koristi za zatrpavanje rova do razine posteljice kako bi se osigurala bočna stabilnost ruba kolničke konstrukcije. Ostatak rova u zelenom pojasu se ispunjava zemljom iz iskopa. 
Zatrpavanje kanalizacijskog rova smije započeti nakon što izvođač predoči dokaze uporabljivosti materijala i elemenata, potvrdu ovlaštenog tijela o vodonepropusnosti i  pošto nadzorni inženjer preuzme cijevi. Rad obuhvaća dobavu pijeska, razastiranje i planiranje materijala u slojevima, sabijanje laganim sredstvima za sabijanje tla ili ručno nabijačima. Traženi modul stišljivosti Ms i stupanj zbijenosti Sz za kanalizaciju u cesti vrijedi OTU-2-09</t>
  </si>
  <si>
    <t>Nabava, prijevoz i ugradnja izravnavajućeg sloja od drobljene kamene sitneži 2-4mm debljine 3cm kao podloge za betonsku galanteriju i ispod taktilnih polja upozorenja, a prema detaljima i kotama danim projektom.
Cijena obuhvaća sav potreban materijal i rad.</t>
  </si>
  <si>
    <t>BETONSKI OPLOČNICI NA PJEŠAČKIM STAZAMA</t>
  </si>
  <si>
    <t>Rad obuhvaća nabavu, prijevoz i ugradnju okruglih lijevano željeznih poklopaca (sferoidni lijev), veličine ø60 i nosivosti 400kN za cestovne površine i 250kN za pješačke i zelene površine, sa dva bezvijčana elementa za zakračunavanje. Radovi se mjere i obračunavaju po komadu ugrađenog okvira i poklopca prema dimenzijama iz projekta.</t>
  </si>
  <si>
    <t>Izrada podloge razastiranjem i nabijanjem prirodnog šljunka ili drobljenca, te izrada betonske obloge “in situ” u kampadama i odgovarajućoj oplati, prema projektu, s ugradbom vibriranjem uz njegu očvrslog betona. 
Beton klase C 30/37 izvodi se u duljini 3m, debljini od 15cm, na podlozi od 15cm šljunka.
Stavkom je obuhvaćena i izrada uzdužnih pragova 20/35 uz oblogu.</t>
  </si>
  <si>
    <t>Cijena obuhvaća sav potreban materijal i rad do potpunog dovršenja</t>
  </si>
  <si>
    <t xml:space="preserve">Nabava, prijevoz i ugradnja betonskih opločnika debljine 5cm kao opločnik "PENTER SIENA", proizvođača Semmelrock ili jednakovrijedan; način polaganja "ZIDARSKO SLAGANJE", boja šareno-crvena, grubom površinom. 
Betonska galanterija mora imati dvoslojnu obradu i zadovoljavati sve uvjete prema  HRN B.B8:015 -  otpornost na habanje i HRN U.M1.016 - otpornost na smrzavanje, DIN 18501 - postojanost na mraz i otpornost na soli.
</t>
  </si>
  <si>
    <t>OPĆINA DRAŽ
Braće Radić 58, 31305 Draž</t>
  </si>
  <si>
    <t>REKAPITULACIJA 
Građevinski projekt prometnih površina i odvodnje</t>
  </si>
  <si>
    <t>rušenje postojećih nogostupa, kolnih pristupa i ostalih betoniranih površina u obuhvatu zahvata; prosječne debljine 30cm, uključujući i čeone zidove te cijevne propuste ispod konstrukcije, odvodne rešetke i parkovske rubnjake koji su u konstrukciji.</t>
  </si>
  <si>
    <t>Prilagođavanje novoj niveleti poklopaca komunalnih i ostalih instalacija. Ova stavka obuhvaća slijedeće radove: Rad obuhvaća uklanjanje postojećih poklopaca sa okvirom, popravak oštećenih dijelova okna, betoniranje i ugradnju postojećeg poklopca sa okvirom na kotu određenu projektom. U stavci predvidjeti i izvedbu pokrovne AB ploče dimenzija cca 160x160cm, tj. oplatu, armaturu (180kg/m3), beton C25/30 prosječne debljine 20cm.</t>
  </si>
  <si>
    <t>Obračun radova po četvornom metru stvarno izvedene posteljice</t>
  </si>
  <si>
    <t>PEHD SN8 korugirane Ø500mm</t>
  </si>
  <si>
    <t xml:space="preserve">REVIZIJSKA OKNA </t>
  </si>
  <si>
    <t xml:space="preserve">Monolitna revizijska okna </t>
  </si>
  <si>
    <t>Radovi se mjere i obračunavaju po komadima ugrađenog i preuzetog revizijskog okna prema dimenzijama iz projekta.</t>
  </si>
  <si>
    <t>PLITKI KANAL ZA LINIJSKU ODVODNJU</t>
  </si>
  <si>
    <t>- kanal za linijsku odvodnju</t>
  </si>
  <si>
    <t>Rad se mjeri u kubičnim metrima</t>
  </si>
  <si>
    <t>AC 11 surf 50/70 AG3 M3-E debljine 4cm</t>
  </si>
  <si>
    <t>pješačke staze od min. 20cm</t>
  </si>
  <si>
    <t>ispod pješačke staze od 12cm</t>
  </si>
  <si>
    <t>IZVEDBA CIJEVNIH BETONSKIH PROPUSTA I ZACIJEVLJENJA</t>
  </si>
  <si>
    <t>Obračun se vrši po m' ugrađene betonske cijevi, a u njega ulazi sav potreban materijal i rad do potpunog dovršenja propusta.</t>
  </si>
  <si>
    <t>Obračun radova po komadu poklopca za cijev PEHD Ø500</t>
  </si>
  <si>
    <t>3-01.1.1</t>
  </si>
  <si>
    <t>JARAK BEZ OBLOGE</t>
  </si>
  <si>
    <t xml:space="preserve">Strojni iskop jarka s uređenjem dna i pokosa jarka prema projektu. Rad obuhvaća iskop jarka, utovar, prijevoz na deponiju, deponiranje i uređenje deponije koju osigurava Izvoditelj radova. 
Rad se mjeri po kubičnom metru stvarnog iskopanog i uređenog jarka. </t>
  </si>
  <si>
    <t>2-15.1</t>
  </si>
  <si>
    <t>PLANIRANJE I ZATRAVLJENJE POVRŠINA</t>
  </si>
  <si>
    <t>Valjanje, planiranje i humuziranje zelenih površina. Stavka obuhvaća nabavu, dobavu i planiranje sa humusom u slojevima debljine 20cm prema projektu i zasijavanje travom (hidrosjetva). Razastrti sloj humusa je potrebno uvaljati laganim valjkom. U slučaju suhog i vrućeg vremena potrebno je vlažiti zasijane površine. Po fino uređenom humusnom sloju sije se trava. Vrsta i mješavina trave odabire se u ovisnosti o ekološkim uvjetima zbog sigurnosti rasta vegetacije. Količina sjemena iznosi oko 5,1-8,0g/m2, a gnojiva oko 80g/m2. 
Nakon izrade humusnog sloja i travnate vegetacije, površine se moraju njegovati do konačnog rasta, a ako je potrebno pokositi 1-2 puta.</t>
  </si>
  <si>
    <t>Po kvadratnom metru stvarno izvedene površine</t>
  </si>
  <si>
    <t>7-00.2.5.</t>
  </si>
  <si>
    <t>Betoniranje podložnog betona za temelje AB potpornih zidova rampe betonom C 12/15 debljine 15 cm. Stavka obuhvaća dobavu betona, dopremu na gradilište te ugradnju podložnog betona. Obračun po m3 ugrađenog betona.</t>
  </si>
  <si>
    <t>7-00.2.3.</t>
  </si>
  <si>
    <t>Nabava, prijevoz i ugradnja armature, mrežasta i rebrasta armatura, B500B. Ugradnja prema specifikacijama iz projekta. Obračun je po kg ugrađene armature, a u cijenu su uključeni nabava i prijevoz čelika za armiranje; razvrstavanje i čišćenje, sječenje i savijanje; prijevozi i prijenosi; postavljanje, podlaganje i vezanje te eventualno zavarivanje; uključivo sav rad i materijal potreban za dovršenje i postavljanje u projektirani položaj te izrada skela za rad na postavljanju armature. Izvedba, kontrola kakvoće i obračun prema OTU 7-00.2.3. i 7-01.5.</t>
  </si>
  <si>
    <t>kg</t>
  </si>
  <si>
    <t>4-01.8</t>
  </si>
  <si>
    <t>Izrada ograda za pješake od čeličnih hladno oblikovanih profila kvalitete S 235. Stavka obuhvaća izradu zaštitnih ograda za pješake prema nacrtima, detaljima i uvjetima iz projekta. Antikorozivna zaštita se izvodi pocinčavanjem čelika. U cijenu su uključeni izrada, nabava, prijevoz i ugradnja ograde uz geodetsku kontrolu položaja, antikorozivna zaštita, završni premaz i zalijevanje otvora u koje se postavljaju stupci ograde. Obračun je po kg. Izvedba, kontrola kakvoće i obračun prema OTU 7-01.10. i 7-01.12.</t>
  </si>
  <si>
    <t>5.5</t>
  </si>
  <si>
    <t>5.6</t>
  </si>
  <si>
    <t>ZIDOVI SILAZNE RAMPE</t>
  </si>
  <si>
    <t>Ukupno  4.) - ZIDOVI SILAZNE RAMPE (kn):</t>
  </si>
  <si>
    <t>Ukupno  5.) - KOLNIČKA KONSTRUKCIJA  (kn):</t>
  </si>
  <si>
    <t>5.1.1</t>
  </si>
  <si>
    <t>5.1.2</t>
  </si>
  <si>
    <t>5.1.3</t>
  </si>
  <si>
    <t>5.4.1</t>
  </si>
  <si>
    <t>5.4.2</t>
  </si>
  <si>
    <t>5.7</t>
  </si>
  <si>
    <t>PEHD SN8 korugirane Ø315mm</t>
  </si>
  <si>
    <r>
      <t>Obračun po m' izvedenog cijevnog propusta</t>
    </r>
    <r>
      <rPr>
        <sz val="9"/>
        <rFont val="Symbol"/>
        <family val="1"/>
        <charset val="2"/>
      </rPr>
      <t xml:space="preserve"> f</t>
    </r>
    <r>
      <rPr>
        <sz val="9"/>
        <rFont val="Arial CE"/>
        <family val="2"/>
        <charset val="238"/>
      </rPr>
      <t xml:space="preserve"> 800mm</t>
    </r>
  </si>
  <si>
    <t>Izvedba procjednica Ø50 mm od plastičnih cijevi na visini prema projektu, u jednom redu na svaka 2 m dužine. Za vrijeme ugradnje betona, cijevi trebaju biti dobro osigurane protiv pomicanja i mogućeg oštećenja. Stavka obuhvaća dobavu, dopremu i ugradbu procjednica u platno AB potpornih zidova. 
Obračun po m'.</t>
  </si>
  <si>
    <t>Izrada temelja i zidova (s oplatom) od armiranog betona klase betona C 25/30. Prema nacrtima, detaljima i uvjetima iz projekta.
Obračun je po m3 ugrađenog betona po projektiranim mjerama, a u jediničnu cijenu su uključeni nabava betona, svi prijevozi i prijenosi, izrada, montaža i demontaža potrebne oplate i skele (oplate vidljivih ploha moraju biti glatke), rad na ugradnji i njezi betona, te sav drugi potrebni rad i materijal. Armatura se obračunava posebno. Izvedba, kontrola kakvoće i obračun prema OTU 7-01.4.3.</t>
  </si>
  <si>
    <t>Hidroizolacija betonskih ploha koje su u dodiru sa zemljanim materijalom s hladnim bitumenskim prednamazom i dva vruća bitumenska premaza. Prema projektu, a u skladu s uputama proizvođača. Obračun je po m2 izvedene hidroizolacije. Izvedba, kontrola kakvoće i obračun prema OTU 3-05.3.3., 3-05.3.4., 7-01.9.</t>
  </si>
  <si>
    <t>5.1.4</t>
  </si>
  <si>
    <t>PROMETNA SIGNALIZACIJA</t>
  </si>
  <si>
    <t>Ukupno 6.) - PROMETNA SIGNALIZACIJA (kn):</t>
  </si>
  <si>
    <t>Površinski iskop humusa u debljini sloja od 30cm, prema kotama i podacima danim u projektu te utovar i prijevoz viška materijala na deponiju koju osigurava i uređuje Izvoditelj radova.</t>
  </si>
  <si>
    <t>9-01</t>
  </si>
  <si>
    <t>PROMETNI ZNAKOVI (OKOMITA SIGNALIZACIJA)</t>
  </si>
  <si>
    <t xml:space="preserve">Radovi ne mogu započeti bez privremene regulacije prometa za vrijeme izvođenja radova. Izvođač je dužan osigurati Projekte privremene regulacije prometa, te pri sastavljanju ponude obići buduće gradilište te ukalkulirati u ponudu prometne znakove privremene regulacije prometa u potrebnom broju, obliku i s tehničkim obilježjima u skladu sa napredovanjem radova i zahtjevima zakonom nadležnih institucija, te ishođenje svih potrebnih suglasnosti.
Radovi se posebno ne obračunavaju i ne naplaćuju već ih treba uključiti u cijenu horizontalne i vertikalne prometne signalizacije predviđene ovim troškovnikom.
Prometni znakovi privremene regulacije prometa su oblika trokuta, kruga ili pravokutnika, a postavljaju na stupove kružna presjeka obojeni crvenom i bijelom bojom (d=25 cm). Rad obuhvaća nabavu, prijevoz, postavljanje i premještanje prometnih znakova sa stupovima i temeljima ili nogarima za K21, a osim postavljanja obvezna je i kontrola zbog eventulanog rušenja ili oštećenja, kao i kontrola napajanja za svjetleće prometne znakove i mobilne semafore. 
Nakon završetka svih radova znakovi privremene regulacije prometa moraju se ukloniti, a ostaju u vlasništvu Izvođača.
</t>
  </si>
  <si>
    <t>Ovaj rad obuhvaća nabavu i postavljanje svih vrsta prometnih znakova u svemu prema projektu prometne opreme ceste. 
Prometni znakovi svojom vrstom, značenjem, oblikom, bojom, veličinom i načinom postavljanja trebaju biti u skladu s Pravilnikom o prometnim znakovima, signalizaciji i opremi na cestama (N.N. 33/05, 64/05, 155/05 i 14/11), te hrvatskim normama.</t>
  </si>
  <si>
    <t>Prometni znakovi pričvršćuju se na stupove koji su izrađeni od Fe cijevi i zaštićeni protiv korozije postupkom vrućeg cinčanja.
Pri postavljanju prometni znak treba zakrenuti za 3-5° u odnosu na os prometnice da se izbjegne intenzivna refleksija i smanji kontrast oznaka, znaka i pozadine koja je osvijetljena. Klasa retrorefleksije sukladno Pravilniku. Na isti se stup ne smije postaviti više od dva prometna znaka. Na istom stupu ukoliko je više prometnih znakova klasa retrorefleksije mora biti ona veća (II ili III). Stupovi znakova postavljaju se u betonske temelje minimalne kakvoće betona C 20/25, oblika zarubljene piramide čije su stranice donjeg kvadrata 30cm i gornjeg 20cm.</t>
  </si>
  <si>
    <t xml:space="preserve">Obračun radova:
Postavljanje prometnih znakova obračunava se po komadu postavljenog znaka zajedno sa stupom i temeljem. </t>
  </si>
  <si>
    <t>Z C35, 60x60 cm</t>
  </si>
  <si>
    <t>Z E31, 60x30 cm</t>
  </si>
  <si>
    <t>9-02.1</t>
  </si>
  <si>
    <t>UZDUŽNE OZNAKE NA KOLNIKU</t>
  </si>
  <si>
    <t>Pod uzdužnim oznakama na kolniku razumijevaju se crte obilježene paralelno s osi kolnika, a služe za detaljno utvrđivanje načina upotrebe kolničke površine.</t>
  </si>
  <si>
    <t>- puna crta (parkinzi); š=10 cm; bijela</t>
  </si>
  <si>
    <t>m</t>
  </si>
  <si>
    <t>- isprekidana crta 1+1 (parkinzi); š=10 cm; žuta</t>
  </si>
  <si>
    <t>9-02.3</t>
  </si>
  <si>
    <t>OSTALE OZNAKE NA KOLNIKU</t>
  </si>
  <si>
    <t>Za oznake na kolniku mora biti upotrijebljen materijal ili boja koji bitno ne smanjuju hvatljivost kolnika. Oznake na kolniku ne smiju biti više od 0,6 cm iznad razine kolnika, a ako su kao oznake na kolniku upotrijebljene kovinske glave, one ne smiju biti više od 1,5 cm iznad razine kolnika.</t>
  </si>
  <si>
    <t>simbol "H48"; žuta</t>
  </si>
  <si>
    <t>6.1</t>
  </si>
  <si>
    <t>6.1.1</t>
  </si>
  <si>
    <t>6.1.2</t>
  </si>
  <si>
    <t>6.2</t>
  </si>
  <si>
    <t>6.2.1</t>
  </si>
  <si>
    <t>6.2.2</t>
  </si>
  <si>
    <t>6.3</t>
  </si>
  <si>
    <t>Rad se mjeri i obračunava po komadu propisno ugrađenog i preuzetog slivnika.</t>
  </si>
  <si>
    <t>Izrada cijevnog betonskih propusta promjera 800mm. Izrada obuhvaća pripremu podloge propusta, postavljanje betonskih cijevi prema kotama iz projekta, spajanje cijevi i izrada vanjskog  spoja u cementnom mortu u omjeru 1:3, izradu ispune rova mješovitim materijalom i kontrolu kvalitete izvedenog propusta. 
Zatrpavanje rova smije započeti tek nakon što nadzorni inženjer primi ugrađene cijevi, a iste se prije toga moraju podvrći kontrolnom ispitivanju prema propisima za kanalizacijske radove. Betonske cijevi moraju biti atestirane, a njihovu primjenu odobrava nadzorni inženjer.</t>
  </si>
  <si>
    <t>SEPARATOR NAFTNIH DERIVATA</t>
  </si>
  <si>
    <t>Dobava i ugradnja separatora naftnih derivata iz armiranog betona (prema HRN EN 206-1) razreda čvrstoče C35/45, razreda izloženosti: XA3, XF4. Separator konstruiran, izrađen i testiran prema HRN EN 858, dio 4-6  s by-passom, nazivne veličine NG6 (protok kroz separator 6l/s) dok je ukupni protok Qmax=60l/s. Separator mora imati učinkovitosti izdvajanja naftnih derivata klase I - naftnih derivata u izlaznoj vodi do 5mg/l.</t>
  </si>
  <si>
    <t>Separator treba biti siguran od djelovanja sila uzgona do visine podzemne vode do uljeva u separator, interijer separatora  treba biti premazan višeslojnim zaštitnim epoksidnim premazom. Separator mora imati koalescentni filter koji se može za potrebe čišćenja i održavanja jednostavno izvaditi. Separator mora imati sigurnosni plovak tariranim na spec. težinu naftnih derivata kao osiguranje od nekontroliranog odljeva izdvojenih derivata iz separatora.  Unutarnji elementi separatora trebaju biti izrađeni iz PEHD-a. Pristup u separator treba biti u skladu s HRN EN 476. Separator treba imati Integriranu taložnicu zapremnine 1200 litara. Sve kao ACO OLEOPASS NG6/60 SF1200 D400 povišeni.</t>
  </si>
  <si>
    <t>Ugradbena dubina, mjereno od kote poklopca do kote dna cijevi uljeva T=150cm. Separator se treba isporučivati s poklopcem klase D250, svijetlog otvora promjera 600mm.</t>
  </si>
  <si>
    <t>Radovi se mjere i obračunavaju po komadima ugrađenog i preuzetog separatora s poklopcem nosivosti 250kN.</t>
  </si>
  <si>
    <t>3.14</t>
  </si>
  <si>
    <t>Obračun radova po komadu poklopca za cijev betonsku cijev Ø800</t>
  </si>
  <si>
    <t>AC 8 surf 50/70 AG4 M4-E debljine 3cm</t>
  </si>
  <si>
    <t>Izrada nosivog sloja od mehanički stabiliziranog drobljenog kamenog materijala. 
Rad obuhvaća nabavu, prijevoz i ugradnju drobljenog kamenog materijala veličine zrna 0/63mm.
Zahtjevi kvalitete su za:
parkirališta, autobusna ugibališta - stupanj zbijenosti Sz=100%, Ms=100MN/m2,
pješačke površine - stupanj zbijenosti Sz=97%, Ms=60MN/m2.</t>
  </si>
  <si>
    <t>autobusno stajalište "H52"; žuta</t>
  </si>
  <si>
    <t>Z E11, 60x30 cm</t>
  </si>
  <si>
    <t>6.1.3</t>
  </si>
  <si>
    <t>2-09.3</t>
  </si>
  <si>
    <t>IZRADA NASIPA OD MIJEŠANIH MATERIJALA</t>
  </si>
  <si>
    <t xml:space="preserve">Nabava, dobava i razastiranje miješanog materijala, te grubo planiranje i sabijanje materijala prema dimenzijama i nagibima iz projekta. Debljina nasipnog sloja mora biti u skladu s vrstom nasipnog materijala te uporabljenim građevinskim strojevima. Traženi modul stišljivosti mjeren kružnom pločom promjera Ø300mm mora biti Ms≥40MN/m2. </t>
  </si>
  <si>
    <t>Po kubičnom metru stvarno izvedenog nasipa</t>
  </si>
  <si>
    <t>parkirališta i autobusnog ugibališta od min. 45cm</t>
  </si>
  <si>
    <t>2.6</t>
  </si>
  <si>
    <t>IZRADA POSTELJICE OD MIJEŠANIH MATERIJALA</t>
  </si>
  <si>
    <t>Grubo i fino strojno planiranje, te zbijanje glatkim valjcima ili valjcima s točkovima na pneumaticima.
Zbijanje posteljice u zemljanim materijalima treba izvršiti tako, da se postigne stupanj zbijenosti u odnosu na standardni Proctor-ov postupak Sz≥100%, odnosno modul stišljivosti Ms≥30MN/m2.</t>
  </si>
  <si>
    <t>Grubo i fino strojno planiranje, te zbijanje glatkim valjcima ili valjcima s točkovima na pneumaticima.
Zbijanje posteljice u zemljanim materijalima treba izvršiti tako, da se postigne stupanj zbijenosti u odnosu na standardni Proctor-ov postupak Sz≥100%, odnosno modul stišljivosti Ms≥35MN/m2.</t>
  </si>
  <si>
    <t>2.7</t>
  </si>
  <si>
    <t>1-03.1</t>
  </si>
  <si>
    <t>UKLANJANJE GRMLJA I DRVEĆA</t>
  </si>
  <si>
    <t>Ovaj rad obuhvaća sječenje stabala svih dimenzija, odsijecanje granja, rezanje stabala i debelih grana na dužine pogodne za prijevoz, vađenje korijenja, šiblja te starih panjeva i panjeva novo posiječenih stabala, zatim odnošenje šiblja, granja, trupaca i panjeva izvan profila ceste na odlagalište koje se nalazi na udaljenosti do 10km.
Udubine od izvađenih panjeva na temeljnom tlu treba ispuniti istim materijalom kakav je na okolnom temeljnom tlu te izvesti zbijanje do propisane zbijenosti.</t>
  </si>
  <si>
    <t>1.2.1</t>
  </si>
  <si>
    <t>1.2.2</t>
  </si>
  <si>
    <t xml:space="preserve">Uklanjanje stabala(Ø 10-30cm) </t>
  </si>
  <si>
    <t>Uklanjanje drveća Ø većega od 30cm.</t>
  </si>
  <si>
    <t>1.5</t>
  </si>
  <si>
    <t>1.5.1</t>
  </si>
  <si>
    <t>1.5.2</t>
  </si>
  <si>
    <t>1.5.3</t>
  </si>
  <si>
    <r>
      <t xml:space="preserve">Zamjena poklopaca zdenaca različitih komunalnih i ostalih instalacija na trasi parkirališta poklopcima nosivosti nazivnog opterećenja 250kN na kotu određenu projektom.
Poklopac </t>
    </r>
    <r>
      <rPr>
        <sz val="10"/>
        <rFont val="Symbol"/>
        <family val="1"/>
        <charset val="2"/>
      </rPr>
      <t>f6</t>
    </r>
    <r>
      <rPr>
        <sz val="10"/>
        <rFont val="Arial CE"/>
      </rPr>
      <t xml:space="preserve">0 (HRN EN 124) od lijevanog željeza, okrugli, sa elementima za zakračunavanje  sa otvorom za ventilaciju; "ACO CityTop" ili jednakovrijedni. Na betonski okvir postaviti dosjed od lijevanog željeza sa uloškom protiv lupanja. </t>
    </r>
  </si>
  <si>
    <t>2-08.1</t>
  </si>
  <si>
    <t xml:space="preserve">UREĐENJE TEMELJNOG TLA MEHANIČKIM ZBIJANJEM  </t>
  </si>
  <si>
    <t xml:space="preserve">Uređenje temeljnog tla mehaničkim zbijanjem u materijalu "C" kategorije nakon uklanjanja humusa, kako bi se sraslo tlo osposobilo za preuzimanje opterećenja od nasipa i nasipa bankine. Po zbijanju temeljnog tla izvršiti ispitivanje modula stišljivosti. Nosivost mora zadovoljiti kriterij od Ms=20MN/m2. </t>
  </si>
  <si>
    <t>Prema kvadratnom metru uređenog tla</t>
  </si>
  <si>
    <t>2.8</t>
  </si>
  <si>
    <t>pješačkog platoa od 20cm</t>
  </si>
  <si>
    <t>silazne rampe od 20cm</t>
  </si>
  <si>
    <t xml:space="preserve">Nabava, prijevoz i ugradnja cementom stabiliziranog kamenog materijala u nosivi sloj kolničke konstrukcije. Ugrađeni sloj mora zadovoljavati kriterij nosivosti od b28=3-6,0MN/m2. </t>
  </si>
  <si>
    <r>
      <t xml:space="preserve">Monolitna revizijska okna pravokutnog presjeka izvode se od betona klase C 35/45 - v/c faktor ispod 0.45. Revizijska okna se ugrađuju na pripremljeni iskop na podložni sloj od šljunka debljine 10cm te podložnog betona C16/20 debljine 5cm. 
Debljina dna i stijenki revizijskog okna iznosi 20cm i izvodi se u dvostranoj oplati.
Dimenzije svijetlog otvora revizijskog okna iznose 140x140cm. Dubina okna iznosi 1 - 3m.
Rad obuhvaća i izvedbu kinete u revizionim oknima. Ispuna kinete se radi betonom klase C 16/20 koji mora zadovoljavati uvjete iz ovih OTU-a.
Za izvedbu kineta koriste se kao oplata polucijevi promjera priključene kanalizacije (računajući dotočnu cijev).  U jedničnu cijenu revizijskog okna uračunati i potrebnu armaturu (Q257 obostrano te kutnu rebrastu armaturu </t>
    </r>
    <r>
      <rPr>
        <sz val="10"/>
        <rFont val="Symbol"/>
        <family val="1"/>
        <charset val="2"/>
      </rPr>
      <t>f</t>
    </r>
    <r>
      <rPr>
        <sz val="10"/>
        <rFont val="Arial"/>
        <family val="2"/>
        <charset val="238"/>
      </rPr>
      <t xml:space="preserve">8), spojnice za spajanje rebrastih cijevi s betonom, stupaljke za sigurno spuštanje radnika u revizijsko okno 3kom/m visine. </t>
    </r>
  </si>
  <si>
    <r>
      <t xml:space="preserve">Nabava, prijevoz i ugradnja plitkog kanala za linijsku odvodnju oborinskih voda građevinske dubine 26.5cm i širine 16cm (kao sistem </t>
    </r>
    <r>
      <rPr>
        <b/>
        <sz val="9"/>
        <rFont val="Arial CE"/>
      </rPr>
      <t>ACO DRAIN  MONOBLOCK RD 100 V ili jednakovrijedan</t>
    </r>
    <r>
      <rPr>
        <sz val="9"/>
        <rFont val="Arial CE"/>
      </rPr>
      <t xml:space="preserve">). 
Tijelo kanala i pokrovna rešetka moraju biti izvedeni monolitno iz polymerbetona natur boje. Razred opterećenja je </t>
    </r>
    <r>
      <rPr>
        <b/>
        <sz val="9"/>
        <rFont val="Arial CE"/>
      </rPr>
      <t>D25</t>
    </r>
    <r>
      <rPr>
        <sz val="9"/>
        <rFont val="Arial CE"/>
      </rPr>
      <t xml:space="preserve">kN. Kanal se izvodi polaganjem na betonsku temeljnu podlogu od betona klase </t>
    </r>
    <r>
      <rPr>
        <b/>
        <sz val="9"/>
        <rFont val="Arial CE"/>
      </rPr>
      <t>C30/37</t>
    </r>
    <r>
      <rPr>
        <sz val="9"/>
        <rFont val="Arial CE"/>
      </rPr>
      <t xml:space="preserve"> u količini od </t>
    </r>
    <r>
      <rPr>
        <b/>
        <sz val="9"/>
        <rFont val="Arial CE"/>
      </rPr>
      <t>0.25m3/m' prema detalju u projektu</t>
    </r>
    <r>
      <rPr>
        <sz val="9"/>
        <rFont val="Arial CE"/>
      </rPr>
      <t>. Gornji rub  kanala se izvodi u razini 2 – 5mm ispod kote gotove završne okolne površine. Spoj na temeljnu kanalizaciju izvesti preko tipskog SABIRNOG ELEMENTA s odljevom.</t>
    </r>
  </si>
  <si>
    <t>IZGRADNJA PARKIRALIŠTA, PJEŠAČKIH POVRŠINA I OBORINSKE ODVODNJE UZ IGRALIŠTE NK "MLADOST" U NASELJU DRAŽ</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</si>
</sst>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k_n_-;\-* #,##0.00\ _k_n_-;_-* &quot;-&quot;??\ _k_n_-;_-@_-"/>
    <numFmt numFmtId="164" formatCode="#,##0.00\ &quot;kn&quot;"/>
    <numFmt numFmtId="165" formatCode="#,##0.0"/>
    <numFmt numFmtId="166" formatCode="#,##0.0\ &quot;kn&quot;"/>
    <numFmt numFmtId="167" formatCode="\$#,##0\ ;&quot;($&quot;#,##0\)"/>
    <numFmt numFmtId="168" formatCode="#,##0.00;[Red]#,##0.00"/>
    <numFmt numFmtId="169" formatCode="0.0%"/>
    <numFmt numFmtId="170" formatCode="#,##0;[Red]#,##0"/>
  </numFmts>
  <fonts count="68">
    <font>
      <sz val="12"/>
      <name val="HRHelvetica"/>
    </font>
    <font>
      <sz val="12"/>
      <name val="HRHelvetica"/>
    </font>
    <font>
      <sz val="8"/>
      <name val="Arial"/>
      <family val="2"/>
    </font>
    <font>
      <sz val="10"/>
      <name val="Tahoma"/>
      <family val="2"/>
    </font>
    <font>
      <sz val="8"/>
      <name val="HRHelvetica"/>
    </font>
    <font>
      <sz val="10"/>
      <name val="Arial"/>
      <family val="2"/>
      <charset val="238"/>
    </font>
    <font>
      <b/>
      <sz val="10"/>
      <name val="Arial"/>
      <family val="2"/>
      <charset val="238"/>
    </font>
    <font>
      <b/>
      <u/>
      <sz val="12"/>
      <name val="Arial"/>
      <family val="2"/>
      <charset val="238"/>
    </font>
    <font>
      <sz val="10"/>
      <color indexed="23"/>
      <name val="Arial"/>
      <family val="2"/>
      <charset val="238"/>
    </font>
    <font>
      <sz val="10"/>
      <name val="HRHelvetica"/>
    </font>
    <font>
      <b/>
      <sz val="10"/>
      <name val="Swis721 LtCn BT"/>
      <family val="2"/>
    </font>
    <font>
      <b/>
      <sz val="11"/>
      <name val="Swis721 Cn BT"/>
      <family val="2"/>
    </font>
    <font>
      <b/>
      <sz val="10"/>
      <name val="Tahoma"/>
      <family val="2"/>
    </font>
    <font>
      <b/>
      <sz val="12"/>
      <name val="Tahoma"/>
      <family val="2"/>
    </font>
    <font>
      <b/>
      <sz val="12"/>
      <name val="Arial Narrow"/>
      <family val="2"/>
      <charset val="238"/>
    </font>
    <font>
      <sz val="12"/>
      <name val="Tahoma"/>
      <family val="2"/>
    </font>
    <font>
      <b/>
      <sz val="12"/>
      <name val="Swis721 Cn BT"/>
      <family val="2"/>
    </font>
    <font>
      <sz val="10"/>
      <name val="Arial"/>
      <family val="2"/>
      <charset val="238"/>
    </font>
    <font>
      <b/>
      <sz val="10"/>
      <name val="Arial"/>
      <family val="2"/>
    </font>
    <font>
      <sz val="10"/>
      <name val="Arial"/>
      <family val="2"/>
    </font>
    <font>
      <sz val="10"/>
      <name val="Helv"/>
    </font>
    <font>
      <sz val="10"/>
      <name val="Frutiger CE Light"/>
      <family val="2"/>
      <charset val="238"/>
    </font>
    <font>
      <sz val="10"/>
      <name val="Arial CE"/>
      <charset val="238"/>
    </font>
    <font>
      <b/>
      <sz val="10"/>
      <name val="Arial CE"/>
      <family val="2"/>
      <charset val="238"/>
    </font>
    <font>
      <b/>
      <sz val="10"/>
      <name val="Arial CE"/>
      <charset val="238"/>
    </font>
    <font>
      <sz val="10"/>
      <name val="Arial CE"/>
      <family val="2"/>
      <charset val="238"/>
    </font>
    <font>
      <b/>
      <sz val="10"/>
      <color indexed="10"/>
      <name val="Arial"/>
      <family val="2"/>
      <charset val="238"/>
    </font>
    <font>
      <sz val="10"/>
      <color indexed="16"/>
      <name val="Arial"/>
      <family val="2"/>
      <charset val="238"/>
    </font>
    <font>
      <sz val="10"/>
      <color indexed="45"/>
      <name val="Arial"/>
      <family val="2"/>
    </font>
    <font>
      <sz val="8"/>
      <name val="Arial"/>
      <family val="2"/>
      <charset val="238"/>
    </font>
    <font>
      <sz val="10"/>
      <name val="Symbol"/>
      <family val="1"/>
      <charset val="2"/>
    </font>
    <font>
      <b/>
      <sz val="10"/>
      <name val="HRHelvetica"/>
    </font>
    <font>
      <sz val="10"/>
      <name val="Arial"/>
      <family val="2"/>
      <charset val="238"/>
    </font>
    <font>
      <sz val="8"/>
      <name val="Arial"/>
      <family val="2"/>
      <charset val="238"/>
    </font>
    <font>
      <sz val="10"/>
      <name val="Arial CE"/>
    </font>
    <font>
      <sz val="11"/>
      <color indexed="8"/>
      <name val="Calibri"/>
      <family val="2"/>
      <charset val="238"/>
    </font>
    <font>
      <sz val="11"/>
      <color indexed="9"/>
      <name val="Calibri"/>
      <family val="2"/>
      <charset val="238"/>
    </font>
    <font>
      <sz val="11"/>
      <color indexed="20"/>
      <name val="Calibri"/>
      <family val="2"/>
      <charset val="238"/>
    </font>
    <font>
      <b/>
      <sz val="11"/>
      <color indexed="10"/>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10"/>
      <name val="Calibri"/>
      <family val="2"/>
      <charset val="238"/>
    </font>
    <font>
      <sz val="11"/>
      <color indexed="19"/>
      <name val="Calibri"/>
      <family val="2"/>
      <charset val="238"/>
    </font>
    <font>
      <b/>
      <sz val="11"/>
      <color indexed="63"/>
      <name val="Calibri"/>
      <family val="2"/>
      <charset val="238"/>
    </font>
    <font>
      <b/>
      <sz val="18"/>
      <color indexed="62"/>
      <name val="Cambria"/>
      <family val="2"/>
      <charset val="238"/>
    </font>
    <font>
      <b/>
      <sz val="11"/>
      <color indexed="8"/>
      <name val="Calibri"/>
      <family val="2"/>
      <charset val="238"/>
    </font>
    <font>
      <sz val="10"/>
      <name val="Arial"/>
      <family val="2"/>
      <charset val="1"/>
    </font>
    <font>
      <sz val="18"/>
      <color indexed="24"/>
      <name val="Times New Roman"/>
      <family val="1"/>
      <charset val="238"/>
    </font>
    <font>
      <sz val="8"/>
      <color indexed="24"/>
      <name val="Times New Roman"/>
      <family val="1"/>
      <charset val="238"/>
    </font>
    <font>
      <sz val="12"/>
      <color indexed="24"/>
      <name val="Times New Roman"/>
      <family val="1"/>
      <charset val="238"/>
    </font>
    <font>
      <b/>
      <sz val="10"/>
      <color indexed="10"/>
      <name val="Arial"/>
      <family val="2"/>
    </font>
    <font>
      <sz val="10"/>
      <color indexed="40"/>
      <name val="Arial"/>
      <family val="2"/>
    </font>
    <font>
      <b/>
      <sz val="10"/>
      <name val="Arial CE"/>
    </font>
    <font>
      <b/>
      <sz val="9"/>
      <name val="Arial CE"/>
    </font>
    <font>
      <sz val="9"/>
      <name val="Arial CE"/>
    </font>
    <font>
      <sz val="9"/>
      <name val="Arial"/>
      <family val="2"/>
    </font>
    <font>
      <sz val="9"/>
      <color indexed="45"/>
      <name val="Arial"/>
      <family val="2"/>
    </font>
    <font>
      <b/>
      <sz val="9"/>
      <name val="Arial"/>
      <family val="2"/>
    </font>
    <font>
      <sz val="9"/>
      <name val="Arial CE"/>
      <family val="2"/>
      <charset val="238"/>
    </font>
    <font>
      <sz val="9"/>
      <name val="Symbol"/>
      <family val="1"/>
      <charset val="2"/>
    </font>
    <font>
      <b/>
      <sz val="8"/>
      <name val="Arial"/>
      <family val="2"/>
      <charset val="238"/>
    </font>
    <font>
      <b/>
      <sz val="8"/>
      <color indexed="57"/>
      <name val="Arial"/>
      <family val="2"/>
      <charset val="238"/>
    </font>
    <font>
      <b/>
      <sz val="12"/>
      <name val="Arial"/>
      <family val="2"/>
    </font>
  </fonts>
  <fills count="25">
    <fill>
      <patternFill patternType="none"/>
    </fill>
    <fill>
      <patternFill patternType="gray125"/>
    </fill>
    <fill>
      <patternFill patternType="solid">
        <fgColor indexed="45"/>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CFDE7"/>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s>
  <borders count="57">
    <border>
      <left/>
      <right/>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dotted">
        <color indexed="64"/>
      </top>
      <bottom style="dotted">
        <color indexed="64"/>
      </bottom>
      <diagonal/>
    </border>
    <border>
      <left style="hair">
        <color indexed="64"/>
      </left>
      <right style="hair">
        <color indexed="64"/>
      </right>
      <top style="dotted">
        <color indexed="64"/>
      </top>
      <bottom style="dotted">
        <color indexed="64"/>
      </bottom>
      <diagonal/>
    </border>
    <border>
      <left style="hair">
        <color indexed="64"/>
      </left>
      <right/>
      <top style="dotted">
        <color indexed="64"/>
      </top>
      <bottom style="dotted">
        <color indexed="64"/>
      </bottom>
      <diagonal/>
    </border>
    <border>
      <left/>
      <right style="hair">
        <color indexed="64"/>
      </right>
      <top style="dotted">
        <color indexed="64"/>
      </top>
      <bottom style="thin">
        <color indexed="64"/>
      </bottom>
      <diagonal/>
    </border>
    <border>
      <left style="hair">
        <color indexed="64"/>
      </left>
      <right style="hair">
        <color indexed="64"/>
      </right>
      <top style="dotted">
        <color indexed="64"/>
      </top>
      <bottom style="thin">
        <color indexed="64"/>
      </bottom>
      <diagonal/>
    </border>
    <border>
      <left style="hair">
        <color indexed="64"/>
      </left>
      <right/>
      <top style="dotted">
        <color indexed="64"/>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double">
        <color indexed="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69">
    <xf numFmtId="0" fontId="0" fillId="0" borderId="0"/>
    <xf numFmtId="0" fontId="17" fillId="0" borderId="0"/>
    <xf numFmtId="0" fontId="5" fillId="0" borderId="0"/>
    <xf numFmtId="0" fontId="1" fillId="0" borderId="0"/>
    <xf numFmtId="0" fontId="2" fillId="2" borderId="0" applyNumberFormat="0" applyFont="0" applyBorder="0" applyAlignment="0" applyProtection="0"/>
    <xf numFmtId="0" fontId="20" fillId="0" borderId="0"/>
    <xf numFmtId="0" fontId="29" fillId="0" borderId="0">
      <alignment horizontal="justify" vertical="center" wrapText="1"/>
    </xf>
    <xf numFmtId="0" fontId="1" fillId="0" borderId="0"/>
    <xf numFmtId="0" fontId="32" fillId="0" borderId="0"/>
    <xf numFmtId="0" fontId="32" fillId="0" borderId="0"/>
    <xf numFmtId="0" fontId="33" fillId="0" borderId="0">
      <alignment horizontal="justify" vertical="center" wrapText="1"/>
    </xf>
    <xf numFmtId="0" fontId="33" fillId="2" borderId="0"/>
    <xf numFmtId="0" fontId="29" fillId="2" borderId="0"/>
    <xf numFmtId="0" fontId="35" fillId="9" borderId="0" applyNumberFormat="0" applyBorder="0" applyAlignment="0" applyProtection="0"/>
    <xf numFmtId="0" fontId="35" fillId="10" borderId="0" applyNumberFormat="0" applyBorder="0" applyAlignment="0" applyProtection="0"/>
    <xf numFmtId="0" fontId="35" fillId="11"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5" fillId="11" borderId="0" applyNumberFormat="0" applyBorder="0" applyAlignment="0" applyProtection="0"/>
    <xf numFmtId="0" fontId="35" fillId="13" borderId="0" applyNumberFormat="0" applyBorder="0" applyAlignment="0" applyProtection="0"/>
    <xf numFmtId="0" fontId="35" fillId="10"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3" borderId="0" applyNumberFormat="0" applyBorder="0" applyAlignment="0" applyProtection="0"/>
    <xf numFmtId="0" fontId="35" fillId="11" borderId="0" applyNumberFormat="0" applyBorder="0" applyAlignment="0" applyProtection="0"/>
    <xf numFmtId="0" fontId="36" fillId="13"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5" borderId="0" applyNumberFormat="0" applyBorder="0" applyAlignment="0" applyProtection="0"/>
    <xf numFmtId="0" fontId="36" fillId="13" borderId="0" applyNumberFormat="0" applyBorder="0" applyAlignment="0" applyProtection="0"/>
    <xf numFmtId="0" fontId="36" fillId="10" borderId="0" applyNumberFormat="0" applyBorder="0" applyAlignment="0" applyProtection="0"/>
    <xf numFmtId="0" fontId="36" fillId="18"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7" fillId="22" borderId="0" applyNumberFormat="0" applyBorder="0" applyAlignment="0" applyProtection="0"/>
    <xf numFmtId="0" fontId="38" fillId="23" borderId="39" applyNumberFormat="0" applyAlignment="0" applyProtection="0"/>
    <xf numFmtId="0" fontId="39" fillId="24" borderId="40" applyNumberFormat="0" applyAlignment="0" applyProtection="0"/>
    <xf numFmtId="43" fontId="5" fillId="0" borderId="0" applyFont="0" applyFill="0" applyBorder="0" applyAlignment="0" applyProtection="0"/>
    <xf numFmtId="3" fontId="51" fillId="0" borderId="0" applyFill="0" applyBorder="0" applyAlignment="0" applyProtection="0"/>
    <xf numFmtId="167" fontId="51" fillId="0" borderId="0" applyFill="0" applyBorder="0" applyAlignment="0" applyProtection="0"/>
    <xf numFmtId="0" fontId="51" fillId="0" borderId="0" applyFill="0" applyBorder="0" applyAlignment="0" applyProtection="0"/>
    <xf numFmtId="0" fontId="40" fillId="0" borderId="0" applyNumberFormat="0" applyFill="0" applyBorder="0" applyAlignment="0" applyProtection="0"/>
    <xf numFmtId="2" fontId="51" fillId="0" borderId="0" applyFill="0" applyBorder="0" applyAlignment="0" applyProtection="0"/>
    <xf numFmtId="0" fontId="41" fillId="13" borderId="0" applyNumberFormat="0" applyBorder="0" applyAlignment="0" applyProtection="0"/>
    <xf numFmtId="0" fontId="42" fillId="0" borderId="41" applyNumberFormat="0" applyFill="0" applyAlignment="0" applyProtection="0"/>
    <xf numFmtId="0" fontId="52" fillId="0" borderId="0" applyNumberFormat="0" applyFill="0" applyBorder="0" applyAlignment="0" applyProtection="0"/>
    <xf numFmtId="0" fontId="43" fillId="0" borderId="42" applyNumberFormat="0" applyFill="0" applyAlignment="0" applyProtection="0"/>
    <xf numFmtId="0" fontId="53" fillId="0" borderId="0" applyNumberFormat="0" applyFill="0" applyBorder="0" applyAlignment="0" applyProtection="0"/>
    <xf numFmtId="0" fontId="44" fillId="0" borderId="43" applyNumberFormat="0" applyFill="0" applyAlignment="0" applyProtection="0"/>
    <xf numFmtId="0" fontId="44" fillId="0" borderId="0" applyNumberFormat="0" applyFill="0" applyBorder="0" applyAlignment="0" applyProtection="0"/>
    <xf numFmtId="0" fontId="45" fillId="14" borderId="39" applyNumberFormat="0" applyAlignment="0" applyProtection="0"/>
    <xf numFmtId="0" fontId="46" fillId="0" borderId="44" applyNumberFormat="0" applyFill="0" applyAlignment="0" applyProtection="0"/>
    <xf numFmtId="0" fontId="47" fillId="14" borderId="0" applyNumberFormat="0" applyBorder="0" applyAlignment="0" applyProtection="0"/>
    <xf numFmtId="0" fontId="54" fillId="0" borderId="0"/>
    <xf numFmtId="0" fontId="35" fillId="0" borderId="0"/>
    <xf numFmtId="0" fontId="1" fillId="11" borderId="45" applyNumberFormat="0" applyFont="0" applyAlignment="0" applyProtection="0"/>
    <xf numFmtId="0" fontId="48" fillId="23" borderId="46" applyNumberFormat="0" applyAlignment="0" applyProtection="0"/>
    <xf numFmtId="0" fontId="49" fillId="0" borderId="0" applyNumberFormat="0" applyFill="0" applyBorder="0" applyAlignment="0" applyProtection="0"/>
    <xf numFmtId="0" fontId="50" fillId="0" borderId="47" applyNumberFormat="0" applyFill="0" applyAlignment="0" applyProtection="0"/>
    <xf numFmtId="0" fontId="51" fillId="0" borderId="48" applyNumberFormat="0" applyFill="0" applyAlignment="0" applyProtection="0"/>
    <xf numFmtId="0" fontId="46" fillId="0" borderId="0" applyNumberFormat="0" applyFill="0" applyBorder="0" applyAlignment="0" applyProtection="0"/>
    <xf numFmtId="0" fontId="5" fillId="0" borderId="0"/>
    <xf numFmtId="0" fontId="5" fillId="0" borderId="0"/>
    <xf numFmtId="0" fontId="29" fillId="0" borderId="0">
      <alignment horizontal="justify" vertical="center" wrapText="1"/>
    </xf>
    <xf numFmtId="0" fontId="29" fillId="2" borderId="0"/>
    <xf numFmtId="0" fontId="5" fillId="0" borderId="0"/>
  </cellStyleXfs>
  <cellXfs count="451">
    <xf numFmtId="0" fontId="0" fillId="0" borderId="0" xfId="0"/>
    <xf numFmtId="0" fontId="5" fillId="0" borderId="0" xfId="0" applyFont="1"/>
    <xf numFmtId="0" fontId="6" fillId="0" borderId="0" xfId="0" applyFont="1" applyFill="1" applyBorder="1" applyAlignment="1">
      <alignment horizontal="center" vertical="top"/>
    </xf>
    <xf numFmtId="0" fontId="6" fillId="0" borderId="0" xfId="0" applyFont="1" applyFill="1" applyBorder="1" applyAlignment="1">
      <alignment horizontal="right" vertical="center" wrapText="1"/>
    </xf>
    <xf numFmtId="0" fontId="6" fillId="0" borderId="0" xfId="0" quotePrefix="1" applyFont="1" applyFill="1" applyBorder="1" applyAlignment="1">
      <alignment horizontal="right" vertical="center"/>
    </xf>
    <xf numFmtId="4" fontId="6" fillId="0" borderId="0" xfId="0" applyNumberFormat="1" applyFont="1" applyFill="1" applyBorder="1" applyAlignment="1">
      <alignment horizontal="centerContinuous" vertical="center"/>
    </xf>
    <xf numFmtId="4" fontId="6" fillId="0" borderId="0" xfId="0" applyNumberFormat="1" applyFont="1" applyFill="1" applyBorder="1" applyAlignment="1">
      <alignment horizontal="center"/>
    </xf>
    <xf numFmtId="0" fontId="6" fillId="0" borderId="0" xfId="0" applyFont="1" applyFill="1" applyBorder="1" applyAlignment="1">
      <alignment horizontal="center" vertical="center"/>
    </xf>
    <xf numFmtId="4" fontId="6" fillId="0" borderId="0" xfId="0" applyNumberFormat="1" applyFont="1" applyFill="1" applyBorder="1" applyAlignment="1">
      <alignment horizontal="center" vertical="center"/>
    </xf>
    <xf numFmtId="0" fontId="6" fillId="0" borderId="0" xfId="0" applyFont="1" applyFill="1" applyBorder="1" applyAlignment="1">
      <alignment horizontal="left" vertical="center"/>
    </xf>
    <xf numFmtId="0" fontId="5" fillId="0" borderId="0" xfId="0" applyFont="1" applyFill="1" applyBorder="1"/>
    <xf numFmtId="0" fontId="6" fillId="0" borderId="1" xfId="0" applyFont="1" applyFill="1" applyBorder="1" applyAlignment="1">
      <alignment horizontal="center" vertical="center" wrapText="1"/>
    </xf>
    <xf numFmtId="4" fontId="6" fillId="0" borderId="1" xfId="0" applyNumberFormat="1" applyFont="1" applyFill="1" applyBorder="1" applyAlignment="1">
      <alignment horizontal="right" vertical="center"/>
    </xf>
    <xf numFmtId="0" fontId="5" fillId="0" borderId="0" xfId="0" applyFont="1" applyBorder="1" applyAlignment="1">
      <alignment horizontal="center" vertical="top"/>
    </xf>
    <xf numFmtId="0" fontId="5" fillId="0" borderId="0" xfId="0" applyFont="1" applyBorder="1"/>
    <xf numFmtId="0" fontId="5" fillId="0" borderId="0" xfId="0" applyFont="1" applyBorder="1" applyAlignment="1">
      <alignment horizontal="center" vertical="center"/>
    </xf>
    <xf numFmtId="4" fontId="5" fillId="0" borderId="0" xfId="0" applyNumberFormat="1" applyFont="1" applyBorder="1" applyAlignment="1">
      <alignment horizontal="center" vertical="center"/>
    </xf>
    <xf numFmtId="4" fontId="5" fillId="0" borderId="0" xfId="0" applyNumberFormat="1" applyFont="1" applyBorder="1" applyAlignment="1">
      <alignment horizontal="center"/>
    </xf>
    <xf numFmtId="4" fontId="5" fillId="0" borderId="0" xfId="0" applyNumberFormat="1" applyFont="1" applyBorder="1"/>
    <xf numFmtId="0" fontId="8" fillId="0" borderId="2" xfId="0" applyFont="1" applyBorder="1"/>
    <xf numFmtId="0" fontId="8" fillId="0" borderId="0" xfId="0" applyFont="1"/>
    <xf numFmtId="4" fontId="5" fillId="0" borderId="0" xfId="0" applyNumberFormat="1" applyFont="1"/>
    <xf numFmtId="0" fontId="9" fillId="0" borderId="0" xfId="0" applyFont="1"/>
    <xf numFmtId="164" fontId="9" fillId="0" borderId="0" xfId="0" applyNumberFormat="1" applyFont="1"/>
    <xf numFmtId="0" fontId="12" fillId="0" borderId="0" xfId="0" applyFont="1"/>
    <xf numFmtId="0" fontId="3" fillId="0" borderId="0" xfId="0" applyFont="1"/>
    <xf numFmtId="0" fontId="12" fillId="0" borderId="0" xfId="0" applyFont="1" applyFill="1" applyBorder="1" applyAlignment="1">
      <alignment horizontal="center" vertical="top"/>
    </xf>
    <xf numFmtId="0" fontId="12" fillId="0" borderId="0" xfId="0" applyFont="1" applyFill="1" applyBorder="1" applyAlignment="1">
      <alignment horizontal="right" vertical="center" wrapText="1"/>
    </xf>
    <xf numFmtId="0" fontId="12" fillId="0" borderId="0" xfId="0" quotePrefix="1" applyFont="1" applyFill="1" applyBorder="1" applyAlignment="1">
      <alignment horizontal="right" vertical="center"/>
    </xf>
    <xf numFmtId="164" fontId="12" fillId="0" borderId="0" xfId="0" applyNumberFormat="1" applyFont="1" applyFill="1" applyBorder="1" applyAlignment="1">
      <alignment horizontal="centerContinuous"/>
    </xf>
    <xf numFmtId="164" fontId="14" fillId="3" borderId="5" xfId="0" applyNumberFormat="1" applyFont="1" applyFill="1" applyBorder="1" applyAlignment="1">
      <alignment horizontal="right" vertical="center"/>
    </xf>
    <xf numFmtId="49" fontId="13" fillId="0" borderId="0" xfId="0" applyNumberFormat="1" applyFont="1" applyFill="1" applyBorder="1" applyAlignment="1">
      <alignment horizontal="center" vertical="center" wrapText="1"/>
    </xf>
    <xf numFmtId="0" fontId="13" fillId="0" borderId="0" xfId="0" applyFont="1" applyFill="1" applyBorder="1" applyAlignment="1">
      <alignment horizontal="left" vertical="center"/>
    </xf>
    <xf numFmtId="0" fontId="13" fillId="4" borderId="4" xfId="0" applyFont="1" applyFill="1" applyBorder="1" applyAlignment="1">
      <alignment horizontal="left" vertical="center"/>
    </xf>
    <xf numFmtId="0" fontId="15" fillId="4" borderId="4" xfId="0" applyFont="1" applyFill="1" applyBorder="1" applyAlignment="1">
      <alignment horizontal="left" vertical="center"/>
    </xf>
    <xf numFmtId="0" fontId="15" fillId="0" borderId="0" xfId="0" applyFont="1" applyBorder="1" applyAlignment="1">
      <alignment horizontal="center" vertical="top"/>
    </xf>
    <xf numFmtId="0" fontId="15" fillId="0" borderId="0" xfId="0" applyFont="1" applyBorder="1"/>
    <xf numFmtId="0" fontId="15" fillId="0" borderId="0" xfId="0" applyFont="1" applyBorder="1" applyAlignment="1">
      <alignment horizontal="center" vertical="center"/>
    </xf>
    <xf numFmtId="164" fontId="15" fillId="0" borderId="0" xfId="0" applyNumberFormat="1" applyFont="1" applyBorder="1"/>
    <xf numFmtId="0" fontId="15" fillId="3" borderId="4" xfId="0" applyFont="1" applyFill="1" applyBorder="1" applyAlignment="1">
      <alignment horizontal="left" vertical="center"/>
    </xf>
    <xf numFmtId="0" fontId="13" fillId="3" borderId="4" xfId="0" applyFont="1" applyFill="1" applyBorder="1" applyAlignment="1">
      <alignment horizontal="left" vertical="center"/>
    </xf>
    <xf numFmtId="164" fontId="14" fillId="3" borderId="4" xfId="0" applyNumberFormat="1" applyFont="1" applyFill="1" applyBorder="1" applyAlignment="1">
      <alignment horizontal="right" vertical="center"/>
    </xf>
    <xf numFmtId="0" fontId="13" fillId="5" borderId="4" xfId="0" applyFont="1" applyFill="1" applyBorder="1" applyAlignment="1">
      <alignment horizontal="left" vertical="center"/>
    </xf>
    <xf numFmtId="0" fontId="15" fillId="5" borderId="4" xfId="0" applyFont="1" applyFill="1" applyBorder="1" applyAlignment="1">
      <alignment horizontal="left" vertical="center"/>
    </xf>
    <xf numFmtId="0" fontId="3" fillId="0" borderId="0" xfId="0" applyFont="1" applyBorder="1"/>
    <xf numFmtId="164" fontId="14" fillId="4" borderId="4" xfId="0" applyNumberFormat="1" applyFont="1" applyFill="1" applyBorder="1" applyAlignment="1">
      <alignment horizontal="right" vertical="center"/>
    </xf>
    <xf numFmtId="0" fontId="0" fillId="0" borderId="0" xfId="0" applyFont="1" applyBorder="1"/>
    <xf numFmtId="0" fontId="9" fillId="0" borderId="0" xfId="0" applyFont="1" applyBorder="1"/>
    <xf numFmtId="164" fontId="14" fillId="5" borderId="4" xfId="0" applyNumberFormat="1" applyFont="1" applyFill="1" applyBorder="1" applyAlignment="1">
      <alignment horizontal="right" vertical="center"/>
    </xf>
    <xf numFmtId="4" fontId="5" fillId="0" borderId="0" xfId="0" applyNumberFormat="1" applyFont="1" applyBorder="1" applyAlignment="1">
      <alignment vertical="center"/>
    </xf>
    <xf numFmtId="49" fontId="18" fillId="3" borderId="5" xfId="0" applyNumberFormat="1" applyFont="1" applyFill="1" applyBorder="1" applyAlignment="1">
      <alignment horizontal="center" vertical="center"/>
    </xf>
    <xf numFmtId="0" fontId="23" fillId="3" borderId="5" xfId="0" applyFont="1" applyFill="1" applyBorder="1" applyAlignment="1">
      <alignment vertical="center" wrapText="1"/>
    </xf>
    <xf numFmtId="0" fontId="18" fillId="3" borderId="5" xfId="0" applyFont="1" applyFill="1" applyBorder="1" applyAlignment="1">
      <alignment horizontal="center" vertical="center"/>
    </xf>
    <xf numFmtId="49" fontId="19" fillId="0" borderId="0" xfId="0" applyNumberFormat="1" applyFont="1" applyBorder="1" applyAlignment="1">
      <alignment horizontal="center" vertical="top"/>
    </xf>
    <xf numFmtId="0" fontId="19" fillId="0" borderId="0" xfId="0" applyFont="1" applyFill="1" applyBorder="1" applyAlignment="1">
      <alignment vertical="top"/>
    </xf>
    <xf numFmtId="0" fontId="19" fillId="0" borderId="0" xfId="0" applyFont="1" applyBorder="1" applyAlignment="1"/>
    <xf numFmtId="0" fontId="19" fillId="0" borderId="0" xfId="0" applyFont="1" applyFill="1" applyBorder="1" applyAlignment="1"/>
    <xf numFmtId="49" fontId="19" fillId="0" borderId="0" xfId="0" applyNumberFormat="1" applyFont="1" applyBorder="1" applyAlignment="1">
      <alignment horizontal="center" vertical="center"/>
    </xf>
    <xf numFmtId="49" fontId="19" fillId="0" borderId="0" xfId="0" applyNumberFormat="1" applyFont="1" applyFill="1" applyAlignment="1">
      <alignment horizontal="center" vertical="top"/>
    </xf>
    <xf numFmtId="49" fontId="19" fillId="0" borderId="0" xfId="0" applyNumberFormat="1" applyFont="1" applyFill="1" applyAlignment="1">
      <alignment horizontal="center" vertical="center"/>
    </xf>
    <xf numFmtId="49" fontId="19" fillId="0" borderId="0" xfId="0" applyNumberFormat="1" applyFont="1" applyFill="1" applyBorder="1" applyAlignment="1">
      <alignment horizontal="center" vertical="center"/>
    </xf>
    <xf numFmtId="0" fontId="25" fillId="0" borderId="0" xfId="0" applyFont="1" applyFill="1" applyBorder="1" applyAlignment="1">
      <alignment horizontal="justify" vertical="center" wrapText="1"/>
    </xf>
    <xf numFmtId="0" fontId="19" fillId="0" borderId="0" xfId="0" applyFont="1" applyFill="1" applyBorder="1" applyAlignment="1">
      <alignment vertical="center"/>
    </xf>
    <xf numFmtId="0" fontId="25" fillId="0" borderId="0" xfId="0" applyFont="1" applyFill="1" applyBorder="1" applyAlignment="1">
      <alignment vertical="center" wrapText="1"/>
    </xf>
    <xf numFmtId="0" fontId="18" fillId="0" borderId="0" xfId="0" applyFont="1" applyFill="1" applyBorder="1" applyAlignment="1">
      <alignment vertical="center"/>
    </xf>
    <xf numFmtId="0" fontId="18" fillId="0" borderId="0" xfId="0" applyFont="1" applyBorder="1" applyAlignment="1">
      <alignment vertical="center"/>
    </xf>
    <xf numFmtId="49" fontId="22" fillId="0" borderId="0" xfId="0" applyNumberFormat="1" applyFont="1" applyFill="1" applyBorder="1" applyAlignment="1">
      <alignment horizontal="center" vertical="top"/>
    </xf>
    <xf numFmtId="0" fontId="22" fillId="0" borderId="0" xfId="0" applyFont="1" applyFill="1" applyBorder="1" applyAlignment="1">
      <alignment vertical="center" wrapText="1"/>
    </xf>
    <xf numFmtId="49" fontId="19" fillId="0" borderId="3" xfId="0" applyNumberFormat="1" applyFont="1" applyFill="1" applyBorder="1" applyAlignment="1">
      <alignment horizontal="center"/>
    </xf>
    <xf numFmtId="49" fontId="19" fillId="0" borderId="0" xfId="0" applyNumberFormat="1" applyFont="1" applyFill="1" applyBorder="1" applyAlignment="1">
      <alignment horizontal="center"/>
    </xf>
    <xf numFmtId="0" fontId="25" fillId="0" borderId="0" xfId="0" applyFont="1" applyFill="1" applyBorder="1" applyAlignment="1">
      <alignment horizontal="justify" wrapText="1"/>
    </xf>
    <xf numFmtId="0" fontId="21" fillId="0" borderId="0" xfId="0" applyFont="1" applyFill="1" applyAlignment="1"/>
    <xf numFmtId="164" fontId="6" fillId="0" borderId="0" xfId="0" applyNumberFormat="1" applyFont="1" applyFill="1" applyBorder="1" applyAlignment="1">
      <alignment horizontal="right"/>
    </xf>
    <xf numFmtId="165" fontId="5" fillId="0" borderId="0" xfId="0" applyNumberFormat="1" applyFont="1" applyFill="1" applyBorder="1" applyAlignment="1">
      <alignment vertical="center"/>
    </xf>
    <xf numFmtId="164" fontId="5" fillId="0" borderId="0" xfId="0" applyNumberFormat="1" applyFont="1" applyFill="1" applyAlignment="1"/>
    <xf numFmtId="164" fontId="5" fillId="0" borderId="0" xfId="0" applyNumberFormat="1" applyFont="1" applyFill="1" applyBorder="1" applyAlignment="1"/>
    <xf numFmtId="0" fontId="28" fillId="0" borderId="0" xfId="0" applyFont="1" applyFill="1" applyBorder="1" applyAlignment="1"/>
    <xf numFmtId="49" fontId="19" fillId="0" borderId="0" xfId="0" applyNumberFormat="1" applyFont="1" applyFill="1" applyBorder="1" applyAlignment="1">
      <alignment horizontal="center" vertical="top"/>
    </xf>
    <xf numFmtId="0" fontId="25" fillId="0" borderId="0" xfId="0" applyFont="1" applyFill="1" applyBorder="1" applyAlignment="1">
      <alignment horizontal="justify" vertical="top" wrapText="1"/>
    </xf>
    <xf numFmtId="0" fontId="24" fillId="0" borderId="0" xfId="0" applyFont="1" applyFill="1" applyBorder="1" applyAlignment="1">
      <alignment vertical="top" wrapText="1"/>
    </xf>
    <xf numFmtId="49" fontId="22" fillId="0" borderId="0" xfId="0" applyNumberFormat="1" applyFont="1" applyFill="1" applyAlignment="1">
      <alignment horizontal="center" vertical="top"/>
    </xf>
    <xf numFmtId="0" fontId="22" fillId="0" borderId="0" xfId="0" applyFont="1" applyFill="1" applyBorder="1" applyAlignment="1">
      <alignment horizontal="justify" vertical="top" wrapText="1"/>
    </xf>
    <xf numFmtId="0" fontId="24" fillId="0" borderId="0" xfId="0" applyFont="1" applyFill="1" applyBorder="1" applyAlignment="1">
      <alignment wrapText="1"/>
    </xf>
    <xf numFmtId="0" fontId="24" fillId="0" borderId="0" xfId="0" applyFont="1" applyFill="1" applyBorder="1" applyAlignment="1">
      <alignment horizontal="justify" vertical="top" wrapText="1"/>
    </xf>
    <xf numFmtId="0" fontId="24" fillId="0" borderId="0" xfId="0" applyFont="1" applyFill="1" applyBorder="1" applyAlignment="1">
      <alignment horizontal="left" wrapText="1"/>
    </xf>
    <xf numFmtId="0" fontId="5" fillId="0" borderId="0" xfId="0" applyFont="1" applyFill="1" applyBorder="1" applyAlignment="1">
      <alignment horizontal="left" vertical="top" wrapText="1"/>
    </xf>
    <xf numFmtId="0" fontId="5" fillId="0" borderId="3" xfId="0" applyFont="1" applyFill="1" applyBorder="1" applyAlignment="1">
      <alignment horizontal="left" vertical="center" wrapText="1"/>
    </xf>
    <xf numFmtId="4" fontId="5" fillId="0" borderId="0" xfId="0" applyNumberFormat="1" applyFont="1" applyFill="1" applyBorder="1" applyAlignment="1"/>
    <xf numFmtId="3" fontId="5" fillId="0" borderId="0" xfId="0" applyNumberFormat="1" applyFont="1" applyFill="1" applyBorder="1" applyAlignment="1"/>
    <xf numFmtId="0" fontId="22" fillId="0" borderId="0" xfId="0" applyFont="1" applyFill="1" applyBorder="1" applyAlignment="1">
      <alignment horizontal="justify" vertical="center" wrapText="1"/>
    </xf>
    <xf numFmtId="0" fontId="25" fillId="0" borderId="0" xfId="0" applyFont="1" applyFill="1" applyBorder="1" applyAlignment="1">
      <alignment horizontal="left" vertical="top" wrapText="1"/>
    </xf>
    <xf numFmtId="0" fontId="25" fillId="0" borderId="3" xfId="0" applyFont="1" applyFill="1" applyBorder="1" applyAlignment="1">
      <alignment horizontal="justify" wrapText="1"/>
    </xf>
    <xf numFmtId="14" fontId="24" fillId="0" borderId="0" xfId="0" applyNumberFormat="1" applyFont="1" applyFill="1" applyBorder="1" applyAlignment="1">
      <alignment vertical="top" wrapText="1"/>
    </xf>
    <xf numFmtId="49" fontId="19" fillId="0" borderId="0" xfId="0" applyNumberFormat="1" applyFont="1" applyFill="1" applyBorder="1" applyAlignment="1">
      <alignment vertical="top"/>
    </xf>
    <xf numFmtId="0" fontId="18" fillId="0" borderId="0" xfId="0" applyFont="1" applyFill="1" applyBorder="1" applyAlignment="1"/>
    <xf numFmtId="0" fontId="25" fillId="0" borderId="0" xfId="0" applyFont="1" applyFill="1" applyBorder="1" applyAlignment="1">
      <alignment horizontal="left" vertical="center" wrapText="1"/>
    </xf>
    <xf numFmtId="49" fontId="19" fillId="0" borderId="7" xfId="0" applyNumberFormat="1" applyFont="1" applyFill="1" applyBorder="1" applyAlignment="1">
      <alignment horizontal="center"/>
    </xf>
    <xf numFmtId="49" fontId="19" fillId="0" borderId="8" xfId="0" applyNumberFormat="1" applyFont="1" applyFill="1" applyBorder="1" applyAlignment="1">
      <alignment horizontal="center"/>
    </xf>
    <xf numFmtId="49" fontId="19" fillId="0" borderId="8" xfId="0" applyNumberFormat="1" applyFont="1" applyFill="1" applyBorder="1" applyAlignment="1">
      <alignment horizontal="center" vertical="center"/>
    </xf>
    <xf numFmtId="0" fontId="5" fillId="0" borderId="8" xfId="0" quotePrefix="1" applyFont="1" applyFill="1" applyBorder="1" applyAlignment="1">
      <alignment horizontal="justify" vertical="center" wrapText="1"/>
    </xf>
    <xf numFmtId="0" fontId="25" fillId="0" borderId="8" xfId="0" applyFont="1" applyFill="1" applyBorder="1" applyAlignment="1">
      <alignment horizontal="justify" vertical="center" wrapText="1"/>
    </xf>
    <xf numFmtId="49" fontId="19" fillId="0" borderId="11" xfId="0" applyNumberFormat="1" applyFont="1" applyFill="1" applyBorder="1" applyAlignment="1">
      <alignment horizontal="center" vertical="top"/>
    </xf>
    <xf numFmtId="0" fontId="25" fillId="0" borderId="11" xfId="0" applyFont="1" applyFill="1" applyBorder="1" applyAlignment="1">
      <alignment horizontal="left" vertical="top" wrapText="1"/>
    </xf>
    <xf numFmtId="49" fontId="19" fillId="0" borderId="9" xfId="0" applyNumberFormat="1" applyFont="1" applyFill="1" applyBorder="1" applyAlignment="1">
      <alignment horizontal="center" vertical="top"/>
    </xf>
    <xf numFmtId="0" fontId="25" fillId="0" borderId="9" xfId="0" quotePrefix="1" applyFont="1" applyFill="1" applyBorder="1" applyAlignment="1">
      <alignment horizontal="justify" vertical="top" wrapText="1"/>
    </xf>
    <xf numFmtId="49" fontId="16" fillId="3" borderId="5" xfId="0" applyNumberFormat="1" applyFont="1" applyFill="1" applyBorder="1" applyAlignment="1">
      <alignment horizontal="center" vertical="center" wrapText="1"/>
    </xf>
    <xf numFmtId="164" fontId="3" fillId="0" borderId="0" xfId="0" applyNumberFormat="1" applyFont="1"/>
    <xf numFmtId="4" fontId="6" fillId="0" borderId="13" xfId="0" applyNumberFormat="1" applyFont="1" applyFill="1" applyBorder="1" applyAlignment="1">
      <alignment horizontal="center"/>
    </xf>
    <xf numFmtId="0" fontId="19" fillId="0" borderId="15" xfId="0" applyFont="1" applyFill="1" applyBorder="1" applyAlignment="1">
      <alignment horizontal="center" vertical="center"/>
    </xf>
    <xf numFmtId="4" fontId="18" fillId="0" borderId="16" xfId="0" applyNumberFormat="1" applyFont="1" applyFill="1" applyBorder="1" applyAlignment="1">
      <alignment horizontal="center" vertical="center"/>
    </xf>
    <xf numFmtId="164" fontId="19" fillId="0" borderId="17" xfId="0" applyNumberFormat="1" applyFont="1" applyFill="1" applyBorder="1" applyAlignment="1">
      <alignment horizontal="right"/>
    </xf>
    <xf numFmtId="0" fontId="19" fillId="0" borderId="15" xfId="0" applyFont="1" applyFill="1" applyBorder="1" applyAlignment="1">
      <alignment horizontal="center"/>
    </xf>
    <xf numFmtId="4" fontId="18" fillId="0" borderId="16" xfId="0" applyNumberFormat="1" applyFont="1" applyFill="1" applyBorder="1" applyAlignment="1">
      <alignment horizontal="center"/>
    </xf>
    <xf numFmtId="0" fontId="19" fillId="0" borderId="15" xfId="0" applyFont="1" applyFill="1" applyBorder="1" applyAlignment="1">
      <alignment horizontal="center" vertical="top"/>
    </xf>
    <xf numFmtId="4" fontId="18" fillId="0" borderId="16" xfId="0" applyNumberFormat="1" applyFont="1" applyFill="1" applyBorder="1" applyAlignment="1">
      <alignment horizontal="center" vertical="top"/>
    </xf>
    <xf numFmtId="164" fontId="19" fillId="0" borderId="17" xfId="0" applyNumberFormat="1" applyFont="1" applyFill="1" applyBorder="1" applyAlignment="1">
      <alignment horizontal="right" vertical="top"/>
    </xf>
    <xf numFmtId="0" fontId="19" fillId="0" borderId="24" xfId="0" applyFont="1" applyFill="1" applyBorder="1" applyAlignment="1">
      <alignment horizontal="center" vertical="center"/>
    </xf>
    <xf numFmtId="164" fontId="19" fillId="0" borderId="26" xfId="0" applyNumberFormat="1" applyFont="1" applyFill="1" applyBorder="1" applyAlignment="1">
      <alignment horizontal="right" vertical="center"/>
    </xf>
    <xf numFmtId="4" fontId="6" fillId="0" borderId="16" xfId="0" applyNumberFormat="1" applyFont="1" applyFill="1" applyBorder="1" applyAlignment="1">
      <alignment horizontal="center"/>
    </xf>
    <xf numFmtId="164" fontId="5" fillId="0" borderId="17" xfId="0" applyNumberFormat="1" applyFont="1" applyFill="1" applyBorder="1" applyAlignment="1">
      <alignment horizontal="right"/>
    </xf>
    <xf numFmtId="0" fontId="25" fillId="0" borderId="15" xfId="0" applyFont="1" applyFill="1" applyBorder="1" applyAlignment="1">
      <alignment horizontal="center" vertical="top" wrapText="1"/>
    </xf>
    <xf numFmtId="0" fontId="19" fillId="0" borderId="27" xfId="0" applyFont="1" applyFill="1" applyBorder="1" applyAlignment="1">
      <alignment horizontal="center" vertical="center"/>
    </xf>
    <xf numFmtId="164" fontId="19" fillId="0" borderId="29" xfId="0" applyNumberFormat="1" applyFont="1" applyFill="1" applyBorder="1" applyAlignment="1">
      <alignment horizontal="right" vertical="center"/>
    </xf>
    <xf numFmtId="0" fontId="19" fillId="0" borderId="30" xfId="0" applyFont="1" applyFill="1" applyBorder="1" applyAlignment="1">
      <alignment horizontal="center" vertical="center"/>
    </xf>
    <xf numFmtId="164" fontId="19" fillId="0" borderId="32" xfId="0" applyNumberFormat="1" applyFont="1" applyFill="1" applyBorder="1" applyAlignment="1">
      <alignment horizontal="right" vertical="center"/>
    </xf>
    <xf numFmtId="3" fontId="18" fillId="0" borderId="16" xfId="0" applyNumberFormat="1" applyFont="1" applyFill="1" applyBorder="1" applyAlignment="1">
      <alignment horizontal="center" vertical="center"/>
    </xf>
    <xf numFmtId="164" fontId="19" fillId="0" borderId="17" xfId="0" applyNumberFormat="1" applyFont="1" applyFill="1" applyBorder="1" applyAlignment="1">
      <alignment horizontal="right" vertical="center"/>
    </xf>
    <xf numFmtId="4" fontId="26" fillId="0" borderId="16" xfId="0" applyNumberFormat="1" applyFont="1" applyFill="1" applyBorder="1" applyAlignment="1">
      <alignment horizontal="center"/>
    </xf>
    <xf numFmtId="4" fontId="6" fillId="0" borderId="34" xfId="0" applyNumberFormat="1" applyFont="1" applyFill="1" applyBorder="1" applyAlignment="1">
      <alignment horizontal="center"/>
    </xf>
    <xf numFmtId="164" fontId="5" fillId="0" borderId="35" xfId="0" applyNumberFormat="1" applyFont="1" applyFill="1" applyBorder="1" applyAlignment="1">
      <alignment horizontal="right"/>
    </xf>
    <xf numFmtId="164" fontId="5" fillId="0" borderId="20" xfId="0" applyNumberFormat="1" applyFont="1" applyFill="1" applyBorder="1" applyAlignment="1">
      <alignment horizontal="right"/>
    </xf>
    <xf numFmtId="164" fontId="5" fillId="0" borderId="26" xfId="0" applyNumberFormat="1" applyFont="1" applyFill="1" applyBorder="1" applyAlignment="1">
      <alignment horizontal="right"/>
    </xf>
    <xf numFmtId="4" fontId="24" fillId="0" borderId="16" xfId="0" applyNumberFormat="1" applyFont="1" applyFill="1" applyBorder="1" applyAlignment="1">
      <alignment horizontal="center"/>
    </xf>
    <xf numFmtId="164" fontId="19" fillId="0" borderId="35" xfId="0" applyNumberFormat="1" applyFont="1" applyFill="1" applyBorder="1" applyAlignment="1">
      <alignment horizontal="right"/>
    </xf>
    <xf numFmtId="0" fontId="19" fillId="0" borderId="33" xfId="0" applyFont="1" applyFill="1" applyBorder="1" applyAlignment="1">
      <alignment horizontal="center"/>
    </xf>
    <xf numFmtId="0" fontId="22" fillId="0" borderId="15" xfId="0" applyFont="1" applyFill="1" applyBorder="1" applyAlignment="1">
      <alignment horizontal="center"/>
    </xf>
    <xf numFmtId="4" fontId="6" fillId="0" borderId="16" xfId="3" applyNumberFormat="1" applyFont="1" applyFill="1" applyBorder="1" applyAlignment="1">
      <alignment horizontal="center"/>
    </xf>
    <xf numFmtId="2" fontId="6" fillId="0" borderId="16" xfId="0" applyNumberFormat="1" applyFont="1" applyFill="1" applyBorder="1" applyAlignment="1">
      <alignment horizontal="center"/>
    </xf>
    <xf numFmtId="165" fontId="6" fillId="0" borderId="16" xfId="3" applyNumberFormat="1" applyFont="1" applyFill="1" applyBorder="1" applyAlignment="1">
      <alignment horizontal="center"/>
    </xf>
    <xf numFmtId="164" fontId="5" fillId="0" borderId="17" xfId="3" applyNumberFormat="1" applyFont="1" applyFill="1" applyBorder="1" applyAlignment="1">
      <alignment horizontal="right"/>
    </xf>
    <xf numFmtId="0" fontId="31" fillId="0" borderId="16" xfId="0" applyFont="1" applyFill="1" applyBorder="1" applyAlignment="1"/>
    <xf numFmtId="164" fontId="5" fillId="0" borderId="20" xfId="0" applyNumberFormat="1" applyFont="1" applyFill="1" applyBorder="1" applyAlignment="1">
      <alignment horizontal="right" vertical="center"/>
    </xf>
    <xf numFmtId="164" fontId="5" fillId="0" borderId="26" xfId="0" applyNumberFormat="1" applyFont="1" applyFill="1" applyBorder="1" applyAlignment="1">
      <alignment horizontal="right" vertical="center"/>
    </xf>
    <xf numFmtId="164" fontId="5" fillId="0" borderId="17" xfId="0" applyNumberFormat="1" applyFont="1" applyFill="1" applyBorder="1" applyAlignment="1">
      <alignment horizontal="right" vertical="center"/>
    </xf>
    <xf numFmtId="164" fontId="5" fillId="0" borderId="23" xfId="0" applyNumberFormat="1" applyFont="1" applyFill="1" applyBorder="1" applyAlignment="1">
      <alignment horizontal="right" vertical="center"/>
    </xf>
    <xf numFmtId="4" fontId="6" fillId="0" borderId="16" xfId="0" applyNumberFormat="1" applyFont="1" applyFill="1" applyBorder="1" applyAlignment="1">
      <alignment horizontal="center" vertical="center"/>
    </xf>
    <xf numFmtId="164" fontId="5" fillId="0" borderId="35" xfId="0" applyNumberFormat="1" applyFont="1" applyFill="1" applyBorder="1" applyAlignment="1">
      <alignment horizontal="right" vertical="center"/>
    </xf>
    <xf numFmtId="0" fontId="19" fillId="0" borderId="21" xfId="0" applyFont="1" applyFill="1" applyBorder="1" applyAlignment="1">
      <alignment horizontal="center"/>
    </xf>
    <xf numFmtId="164" fontId="19" fillId="0" borderId="23" xfId="0" applyNumberFormat="1" applyFont="1" applyFill="1" applyBorder="1" applyAlignment="1">
      <alignment horizontal="right"/>
    </xf>
    <xf numFmtId="0" fontId="19" fillId="0" borderId="36" xfId="0" applyFont="1" applyFill="1" applyBorder="1" applyAlignment="1">
      <alignment horizontal="center"/>
    </xf>
    <xf numFmtId="4" fontId="18" fillId="0" borderId="37" xfId="0" applyNumberFormat="1" applyFont="1" applyFill="1" applyBorder="1" applyAlignment="1">
      <alignment horizontal="center"/>
    </xf>
    <xf numFmtId="164" fontId="19" fillId="0" borderId="38" xfId="0" applyNumberFormat="1" applyFont="1" applyFill="1" applyBorder="1" applyAlignment="1">
      <alignment horizontal="right"/>
    </xf>
    <xf numFmtId="3" fontId="18" fillId="0" borderId="16" xfId="0" applyNumberFormat="1" applyFont="1" applyFill="1" applyBorder="1" applyAlignment="1">
      <alignment horizontal="center"/>
    </xf>
    <xf numFmtId="164" fontId="5" fillId="0" borderId="29" xfId="0" applyNumberFormat="1" applyFont="1" applyFill="1" applyBorder="1" applyAlignment="1">
      <alignment horizontal="right" vertical="center"/>
    </xf>
    <xf numFmtId="164" fontId="5" fillId="0" borderId="35" xfId="0" quotePrefix="1" applyNumberFormat="1" applyFont="1" applyFill="1" applyBorder="1" applyAlignment="1">
      <alignment horizontal="right"/>
    </xf>
    <xf numFmtId="164" fontId="5" fillId="0" borderId="17" xfId="0" quotePrefix="1" applyNumberFormat="1" applyFont="1" applyFill="1" applyBorder="1" applyAlignment="1">
      <alignment horizontal="right"/>
    </xf>
    <xf numFmtId="4" fontId="5" fillId="0" borderId="33" xfId="0" applyNumberFormat="1" applyFont="1" applyFill="1" applyBorder="1" applyAlignment="1">
      <alignment horizontal="center"/>
    </xf>
    <xf numFmtId="0" fontId="19" fillId="0" borderId="24" xfId="0" applyFont="1" applyFill="1" applyBorder="1" applyAlignment="1">
      <alignment horizontal="center"/>
    </xf>
    <xf numFmtId="164" fontId="19" fillId="0" borderId="26" xfId="0" applyNumberFormat="1" applyFont="1" applyFill="1" applyBorder="1" applyAlignment="1">
      <alignment horizontal="right"/>
    </xf>
    <xf numFmtId="4" fontId="6" fillId="0" borderId="0" xfId="0" applyNumberFormat="1" applyFont="1" applyFill="1" applyBorder="1" applyAlignment="1">
      <alignment horizontal="center" vertical="center"/>
    </xf>
    <xf numFmtId="0" fontId="5" fillId="0" borderId="0" xfId="0" applyFont="1" applyFill="1" applyBorder="1"/>
    <xf numFmtId="0" fontId="5" fillId="0" borderId="0" xfId="0" applyFont="1" applyBorder="1" applyAlignment="1">
      <alignment horizontal="center" vertical="center"/>
    </xf>
    <xf numFmtId="0" fontId="6" fillId="0" borderId="0" xfId="0" applyFont="1" applyFill="1" applyBorder="1" applyAlignment="1">
      <alignment horizontal="center"/>
    </xf>
    <xf numFmtId="49" fontId="5" fillId="0" borderId="0" xfId="0" applyNumberFormat="1" applyFont="1" applyFill="1" applyAlignment="1">
      <alignment horizontal="center" vertical="top"/>
    </xf>
    <xf numFmtId="49" fontId="5" fillId="0" borderId="0" xfId="0" applyNumberFormat="1" applyFont="1" applyBorder="1" applyAlignment="1">
      <alignment horizontal="center" vertical="center"/>
    </xf>
    <xf numFmtId="0" fontId="5" fillId="0" borderId="0" xfId="0" applyFont="1" applyFill="1" applyBorder="1" applyAlignment="1">
      <alignment horizontal="justify" vertical="top" wrapText="1"/>
    </xf>
    <xf numFmtId="0" fontId="5" fillId="0" borderId="0" xfId="0" applyFont="1" applyBorder="1" applyAlignment="1">
      <alignment horizontal="justify" vertical="top" wrapText="1"/>
    </xf>
    <xf numFmtId="49" fontId="5" fillId="0" borderId="0" xfId="0" applyNumberFormat="1" applyFont="1" applyBorder="1" applyAlignment="1">
      <alignment horizontal="center" vertical="top"/>
    </xf>
    <xf numFmtId="0" fontId="5" fillId="0" borderId="0" xfId="0" applyFont="1" applyBorder="1" applyAlignment="1"/>
    <xf numFmtId="0" fontId="5" fillId="0" borderId="0" xfId="0" applyFont="1" applyFill="1" applyBorder="1" applyAlignment="1"/>
    <xf numFmtId="49" fontId="5" fillId="0" borderId="0" xfId="0" applyNumberFormat="1" applyFont="1" applyFill="1" applyBorder="1" applyAlignment="1">
      <alignment horizontal="center" vertical="center"/>
    </xf>
    <xf numFmtId="0" fontId="34" fillId="0" borderId="0" xfId="0" applyFont="1" applyFill="1" applyBorder="1" applyAlignment="1">
      <alignment horizontal="justify" vertical="center" wrapText="1"/>
    </xf>
    <xf numFmtId="0" fontId="5" fillId="0" borderId="0" xfId="0" applyFont="1" applyFill="1" applyBorder="1" applyAlignment="1">
      <alignment vertical="center"/>
    </xf>
    <xf numFmtId="49" fontId="5" fillId="0" borderId="0" xfId="0" applyNumberFormat="1" applyFont="1" applyFill="1" applyBorder="1" applyAlignment="1">
      <alignment horizontal="center" vertical="top"/>
    </xf>
    <xf numFmtId="49" fontId="6" fillId="0" borderId="0" xfId="0" applyNumberFormat="1" applyFont="1" applyFill="1" applyBorder="1" applyAlignment="1">
      <alignment horizontal="center" vertical="top"/>
    </xf>
    <xf numFmtId="0" fontId="6" fillId="0" borderId="0" xfId="0" applyFont="1" applyFill="1" applyBorder="1" applyAlignment="1">
      <alignment horizontal="justify" vertical="top" wrapText="1"/>
    </xf>
    <xf numFmtId="49" fontId="5" fillId="0" borderId="0" xfId="0" applyNumberFormat="1" applyFont="1" applyAlignment="1">
      <alignment horizontal="center" vertical="top"/>
    </xf>
    <xf numFmtId="0" fontId="27" fillId="0" borderId="0" xfId="0" applyFont="1" applyBorder="1" applyAlignment="1">
      <alignment horizontal="justify" vertical="top" wrapText="1"/>
    </xf>
    <xf numFmtId="0" fontId="27" fillId="0" borderId="0" xfId="0" applyFont="1" applyFill="1" applyAlignment="1">
      <alignment horizontal="justify" vertical="top" wrapText="1"/>
    </xf>
    <xf numFmtId="0" fontId="5" fillId="0" borderId="0" xfId="0" applyFont="1" applyBorder="1" applyAlignment="1">
      <alignment horizontal="left" vertical="top" wrapText="1"/>
    </xf>
    <xf numFmtId="49" fontId="5" fillId="0" borderId="3" xfId="0" applyNumberFormat="1" applyFont="1" applyFill="1" applyBorder="1" applyAlignment="1">
      <alignment horizontal="center"/>
    </xf>
    <xf numFmtId="0" fontId="5" fillId="0" borderId="3" xfId="0" applyFont="1" applyFill="1" applyBorder="1" applyAlignment="1">
      <alignment horizontal="justify" wrapText="1"/>
    </xf>
    <xf numFmtId="49" fontId="5" fillId="0" borderId="0" xfId="0" applyNumberFormat="1" applyFont="1" applyFill="1" applyBorder="1" applyAlignment="1">
      <alignment horizontal="center" wrapText="1"/>
    </xf>
    <xf numFmtId="0" fontId="5" fillId="0" borderId="0" xfId="0" applyFont="1" applyFill="1" applyBorder="1" applyAlignment="1">
      <alignment horizontal="center" wrapText="1"/>
    </xf>
    <xf numFmtId="0" fontId="5" fillId="0" borderId="0" xfId="0" applyFont="1" applyFill="1" applyBorder="1" applyAlignment="1">
      <alignment horizontal="justify" wrapText="1"/>
    </xf>
    <xf numFmtId="0" fontId="5" fillId="0" borderId="0" xfId="0" applyFont="1" applyBorder="1" applyAlignment="1">
      <alignment vertical="center" wrapText="1"/>
    </xf>
    <xf numFmtId="0" fontId="5" fillId="0" borderId="0" xfId="0" applyFont="1" applyAlignment="1">
      <alignment vertical="center" wrapText="1"/>
    </xf>
    <xf numFmtId="0" fontId="5" fillId="0" borderId="0" xfId="0" applyFont="1" applyAlignment="1">
      <alignment horizontal="center" vertical="center"/>
    </xf>
    <xf numFmtId="0" fontId="6" fillId="0" borderId="0" xfId="0" applyFont="1" applyAlignment="1">
      <alignment vertical="center"/>
    </xf>
    <xf numFmtId="0" fontId="5" fillId="0" borderId="0" xfId="0" applyFont="1" applyAlignment="1"/>
    <xf numFmtId="49" fontId="5" fillId="0" borderId="0" xfId="0" applyNumberFormat="1" applyFont="1" applyFill="1" applyBorder="1" applyAlignment="1">
      <alignment horizontal="center" vertical="top" wrapText="1"/>
    </xf>
    <xf numFmtId="0" fontId="34" fillId="0" borderId="0" xfId="0" applyFont="1" applyFill="1" applyBorder="1" applyAlignment="1">
      <alignment horizontal="justify" vertical="top" wrapText="1"/>
    </xf>
    <xf numFmtId="49" fontId="5" fillId="0" borderId="3" xfId="0" applyNumberFormat="1" applyFont="1" applyFill="1" applyBorder="1" applyAlignment="1">
      <alignment horizontal="center" vertical="center"/>
    </xf>
    <xf numFmtId="0" fontId="27" fillId="0" borderId="0" xfId="0" applyFont="1" applyFill="1" applyBorder="1" applyAlignment="1">
      <alignment horizontal="justify" vertical="top" wrapText="1"/>
    </xf>
    <xf numFmtId="16" fontId="5" fillId="0" borderId="0" xfId="0" applyNumberFormat="1" applyFont="1" applyFill="1" applyBorder="1" applyAlignment="1">
      <alignment horizontal="center" vertical="top" wrapText="1"/>
    </xf>
    <xf numFmtId="49" fontId="5" fillId="0" borderId="3" xfId="0" applyNumberFormat="1" applyFont="1" applyFill="1" applyBorder="1" applyAlignment="1">
      <alignment horizontal="center" wrapText="1"/>
    </xf>
    <xf numFmtId="0" fontId="5" fillId="0" borderId="3" xfId="0" applyFont="1" applyFill="1" applyBorder="1" applyAlignment="1">
      <alignment horizontal="center" wrapText="1"/>
    </xf>
    <xf numFmtId="49" fontId="9" fillId="0" borderId="0" xfId="0" applyNumberFormat="1" applyFont="1" applyFill="1" applyAlignment="1"/>
    <xf numFmtId="0" fontId="9" fillId="0" borderId="0" xfId="0" applyFont="1" applyFill="1" applyAlignment="1"/>
    <xf numFmtId="0" fontId="5" fillId="0" borderId="0" xfId="3" applyFont="1" applyFill="1" applyBorder="1" applyAlignment="1">
      <alignment horizontal="left" vertical="top" wrapText="1"/>
    </xf>
    <xf numFmtId="0" fontId="5" fillId="0" borderId="0" xfId="3" applyFont="1" applyFill="1" applyBorder="1" applyAlignment="1">
      <alignment vertical="top" wrapText="1"/>
    </xf>
    <xf numFmtId="0" fontId="5" fillId="0" borderId="0" xfId="0" applyFont="1" applyFill="1" applyAlignment="1">
      <alignment horizontal="justify" vertical="top" wrapText="1"/>
    </xf>
    <xf numFmtId="0" fontId="6" fillId="0" borderId="0" xfId="0" applyFont="1" applyFill="1" applyBorder="1" applyAlignment="1"/>
    <xf numFmtId="49" fontId="5" fillId="0" borderId="6" xfId="0" applyNumberFormat="1" applyFont="1" applyFill="1" applyBorder="1" applyAlignment="1">
      <alignment horizontal="center"/>
    </xf>
    <xf numFmtId="49" fontId="5" fillId="0" borderId="6" xfId="0" applyNumberFormat="1" applyFont="1" applyFill="1" applyBorder="1" applyAlignment="1">
      <alignment horizontal="center" vertical="center"/>
    </xf>
    <xf numFmtId="49" fontId="5" fillId="0" borderId="8" xfId="0" applyNumberFormat="1" applyFont="1" applyFill="1" applyBorder="1" applyAlignment="1">
      <alignment horizontal="center" vertical="center"/>
    </xf>
    <xf numFmtId="0" fontId="5" fillId="0" borderId="6" xfId="0" applyFont="1" applyFill="1" applyBorder="1" applyAlignment="1">
      <alignment horizontal="justify" wrapText="1"/>
    </xf>
    <xf numFmtId="49" fontId="5" fillId="0" borderId="8" xfId="0" applyNumberFormat="1" applyFont="1" applyFill="1" applyBorder="1" applyAlignment="1">
      <alignment horizontal="center"/>
    </xf>
    <xf numFmtId="0" fontId="5" fillId="0" borderId="8" xfId="0" applyFont="1" applyFill="1" applyBorder="1" applyAlignment="1">
      <alignment horizontal="justify" wrapText="1"/>
    </xf>
    <xf numFmtId="0" fontId="5" fillId="0" borderId="8" xfId="0" applyFont="1" applyFill="1" applyBorder="1" applyAlignment="1">
      <alignment horizontal="justify" vertical="center" wrapText="1"/>
    </xf>
    <xf numFmtId="0" fontId="5" fillId="0" borderId="6" xfId="0" quotePrefix="1" applyFont="1" applyFill="1" applyBorder="1" applyAlignment="1">
      <alignment horizontal="justify" vertical="center" wrapText="1"/>
    </xf>
    <xf numFmtId="49" fontId="5" fillId="0" borderId="7" xfId="0" applyNumberFormat="1" applyFont="1" applyFill="1" applyBorder="1" applyAlignment="1">
      <alignment horizontal="center" vertical="center"/>
    </xf>
    <xf numFmtId="0" fontId="5" fillId="0" borderId="7" xfId="0" quotePrefix="1" applyFont="1" applyFill="1" applyBorder="1" applyAlignment="1">
      <alignment horizontal="justify" vertical="center" wrapText="1"/>
    </xf>
    <xf numFmtId="49" fontId="5" fillId="0" borderId="9" xfId="0" applyNumberFormat="1" applyFont="1" applyFill="1" applyBorder="1" applyAlignment="1">
      <alignment horizontal="center" vertical="center"/>
    </xf>
    <xf numFmtId="49" fontId="9" fillId="0" borderId="7" xfId="0" applyNumberFormat="1" applyFont="1" applyFill="1" applyBorder="1" applyAlignment="1">
      <alignment horizontal="center"/>
    </xf>
    <xf numFmtId="49" fontId="9" fillId="0" borderId="0" xfId="0" applyNumberFormat="1" applyFont="1" applyFill="1" applyAlignment="1">
      <alignment horizontal="center"/>
    </xf>
    <xf numFmtId="0" fontId="5" fillId="0" borderId="12" xfId="0" applyFont="1" applyBorder="1" applyAlignment="1">
      <alignment horizontal="center"/>
    </xf>
    <xf numFmtId="0" fontId="5" fillId="0" borderId="15" xfId="0" applyFont="1" applyFill="1" applyBorder="1" applyAlignment="1">
      <alignment horizontal="center" vertical="center"/>
    </xf>
    <xf numFmtId="0" fontId="5" fillId="0" borderId="15" xfId="0" applyFont="1" applyFill="1" applyBorder="1" applyAlignment="1">
      <alignment horizontal="center"/>
    </xf>
    <xf numFmtId="0" fontId="5" fillId="0" borderId="18" xfId="0" applyFont="1" applyFill="1" applyBorder="1" applyAlignment="1">
      <alignment horizontal="center" vertical="center"/>
    </xf>
    <xf numFmtId="0" fontId="5" fillId="0" borderId="21" xfId="0" applyFont="1" applyFill="1" applyBorder="1" applyAlignment="1">
      <alignment horizontal="center" vertical="center"/>
    </xf>
    <xf numFmtId="0" fontId="5" fillId="0" borderId="24" xfId="0" applyFont="1" applyFill="1" applyBorder="1" applyAlignment="1">
      <alignment horizontal="center" vertical="center"/>
    </xf>
    <xf numFmtId="0" fontId="5" fillId="0" borderId="27" xfId="0" applyFont="1" applyFill="1" applyBorder="1" applyAlignment="1">
      <alignment horizontal="center" vertical="center"/>
    </xf>
    <xf numFmtId="0" fontId="5" fillId="0" borderId="33" xfId="0" applyFont="1" applyFill="1" applyBorder="1" applyAlignment="1">
      <alignment horizontal="center"/>
    </xf>
    <xf numFmtId="0" fontId="5" fillId="0" borderId="18" xfId="0" applyFont="1" applyFill="1" applyBorder="1" applyAlignment="1">
      <alignment horizontal="center"/>
    </xf>
    <xf numFmtId="0" fontId="5" fillId="0" borderId="24" xfId="0" applyFont="1" applyFill="1" applyBorder="1" applyAlignment="1">
      <alignment horizontal="center"/>
    </xf>
    <xf numFmtId="0" fontId="5" fillId="0" borderId="15" xfId="3" applyFont="1" applyFill="1" applyBorder="1" applyAlignment="1">
      <alignment horizontal="center"/>
    </xf>
    <xf numFmtId="0" fontId="5" fillId="0" borderId="21" xfId="3" applyFont="1" applyFill="1" applyBorder="1" applyAlignment="1">
      <alignment horizontal="center"/>
    </xf>
    <xf numFmtId="0" fontId="5" fillId="0" borderId="15" xfId="3" applyFont="1" applyFill="1" applyBorder="1" applyAlignment="1">
      <alignment horizontal="center" vertical="center"/>
    </xf>
    <xf numFmtId="0" fontId="9" fillId="0" borderId="15" xfId="0" applyFont="1" applyFill="1" applyBorder="1" applyAlignment="1"/>
    <xf numFmtId="0" fontId="5" fillId="0" borderId="15" xfId="3" applyFont="1" applyFill="1" applyBorder="1" applyAlignment="1">
      <alignment horizontal="center" vertical="top"/>
    </xf>
    <xf numFmtId="0" fontId="5" fillId="0" borderId="33" xfId="0" applyFont="1" applyFill="1" applyBorder="1" applyAlignment="1">
      <alignment horizontal="center" vertical="center"/>
    </xf>
    <xf numFmtId="4" fontId="5" fillId="0" borderId="15" xfId="0" applyNumberFormat="1" applyFont="1" applyFill="1" applyBorder="1" applyAlignment="1">
      <alignment horizontal="center"/>
    </xf>
    <xf numFmtId="0" fontId="25" fillId="0" borderId="10" xfId="0" quotePrefix="1" applyFont="1" applyFill="1" applyBorder="1" applyAlignment="1">
      <alignment horizontal="justify" vertical="top" wrapText="1"/>
    </xf>
    <xf numFmtId="49" fontId="19" fillId="0" borderId="10" xfId="0" applyNumberFormat="1" applyFont="1" applyFill="1" applyBorder="1" applyAlignment="1">
      <alignment horizontal="center" vertical="top"/>
    </xf>
    <xf numFmtId="0" fontId="34" fillId="0" borderId="0" xfId="2" applyFont="1" applyFill="1" applyBorder="1" applyAlignment="1">
      <alignment horizontal="justify" vertical="justify"/>
    </xf>
    <xf numFmtId="49" fontId="5" fillId="0" borderId="0" xfId="3" applyNumberFormat="1" applyFont="1" applyFill="1" applyBorder="1" applyAlignment="1">
      <alignment horizontal="center" vertical="center"/>
    </xf>
    <xf numFmtId="0" fontId="5" fillId="0" borderId="0" xfId="3" applyFont="1" applyFill="1" applyBorder="1" applyAlignment="1">
      <alignment horizontal="justify" vertical="top" wrapText="1"/>
    </xf>
    <xf numFmtId="49" fontId="5" fillId="0" borderId="7" xfId="3" applyNumberFormat="1" applyFont="1" applyFill="1" applyBorder="1" applyAlignment="1">
      <alignment horizontal="center"/>
    </xf>
    <xf numFmtId="49" fontId="5" fillId="0" borderId="0" xfId="3" applyNumberFormat="1" applyFont="1" applyFill="1" applyBorder="1" applyAlignment="1">
      <alignment horizontal="center"/>
    </xf>
    <xf numFmtId="0" fontId="5" fillId="0" borderId="0" xfId="3" applyFont="1" applyFill="1" applyBorder="1" applyAlignment="1">
      <alignment horizontal="left" wrapText="1"/>
    </xf>
    <xf numFmtId="49" fontId="5" fillId="0" borderId="0" xfId="3" applyNumberFormat="1" applyFont="1" applyFill="1" applyAlignment="1">
      <alignment horizontal="center" vertical="center"/>
    </xf>
    <xf numFmtId="49" fontId="5" fillId="0" borderId="0" xfId="3" applyNumberFormat="1" applyFont="1" applyFill="1" applyBorder="1" applyAlignment="1">
      <alignment horizontal="center" vertical="top"/>
    </xf>
    <xf numFmtId="14" fontId="6" fillId="0" borderId="0" xfId="3" applyNumberFormat="1" applyFont="1" applyFill="1" applyBorder="1" applyAlignment="1">
      <alignment vertical="center" wrapText="1"/>
    </xf>
    <xf numFmtId="14" fontId="5" fillId="0" borderId="0" xfId="3" applyNumberFormat="1" applyFont="1" applyFill="1" applyBorder="1" applyAlignment="1">
      <alignment vertical="center" wrapText="1"/>
    </xf>
    <xf numFmtId="49" fontId="5" fillId="0" borderId="0" xfId="3" applyNumberFormat="1" applyFont="1" applyFill="1" applyAlignment="1">
      <alignment horizontal="center" vertical="top"/>
    </xf>
    <xf numFmtId="0" fontId="5" fillId="0" borderId="9" xfId="2" applyFont="1" applyFill="1" applyBorder="1" applyAlignment="1">
      <alignment horizontal="justify" vertical="justify"/>
    </xf>
    <xf numFmtId="0" fontId="9" fillId="0" borderId="0" xfId="0" applyFont="1" applyFill="1" applyBorder="1" applyAlignment="1"/>
    <xf numFmtId="165" fontId="55" fillId="0" borderId="13" xfId="0" applyNumberFormat="1" applyFont="1" applyFill="1" applyBorder="1" applyAlignment="1">
      <alignment horizontal="center"/>
    </xf>
    <xf numFmtId="164" fontId="5" fillId="0" borderId="23" xfId="3" applyNumberFormat="1" applyFont="1" applyFill="1" applyBorder="1" applyAlignment="1">
      <alignment horizontal="right"/>
    </xf>
    <xf numFmtId="164" fontId="9" fillId="0" borderId="17" xfId="0" applyNumberFormat="1" applyFont="1" applyFill="1" applyBorder="1" applyAlignment="1"/>
    <xf numFmtId="164" fontId="5" fillId="0" borderId="0" xfId="0" applyNumberFormat="1" applyFont="1" applyFill="1" applyBorder="1" applyAlignment="1">
      <alignment horizontal="right"/>
    </xf>
    <xf numFmtId="0" fontId="22" fillId="0" borderId="0" xfId="0" applyFont="1" applyFill="1" applyAlignment="1">
      <alignment horizontal="left" vertical="top" wrapText="1"/>
    </xf>
    <xf numFmtId="164" fontId="22" fillId="0" borderId="0" xfId="0" applyNumberFormat="1" applyFont="1" applyFill="1" applyAlignment="1">
      <alignment horizontal="left" vertical="top" wrapText="1"/>
    </xf>
    <xf numFmtId="0" fontId="22" fillId="0" borderId="0" xfId="0" applyFont="1" applyFill="1" applyAlignment="1">
      <alignment vertical="top"/>
    </xf>
    <xf numFmtId="4" fontId="19" fillId="0" borderId="0" xfId="0" applyNumberFormat="1" applyFont="1" applyFill="1" applyBorder="1" applyAlignment="1"/>
    <xf numFmtId="4" fontId="5" fillId="0" borderId="0" xfId="0" applyNumberFormat="1" applyFont="1" applyBorder="1" applyAlignment="1"/>
    <xf numFmtId="164" fontId="5" fillId="0" borderId="14" xfId="0" applyNumberFormat="1" applyFont="1" applyFill="1" applyBorder="1" applyAlignment="1">
      <alignment horizontal="right"/>
    </xf>
    <xf numFmtId="4" fontId="6" fillId="0" borderId="0" xfId="0" applyNumberFormat="1" applyFont="1" applyFill="1" applyAlignment="1">
      <alignment horizontal="center" vertical="center"/>
    </xf>
    <xf numFmtId="49" fontId="18" fillId="7" borderId="5" xfId="0" applyNumberFormat="1" applyFont="1" applyFill="1" applyBorder="1" applyAlignment="1">
      <alignment horizontal="center" vertical="top"/>
    </xf>
    <xf numFmtId="49" fontId="18" fillId="7" borderId="5" xfId="0" applyNumberFormat="1" applyFont="1" applyFill="1" applyBorder="1" applyAlignment="1">
      <alignment horizontal="center" vertical="center"/>
    </xf>
    <xf numFmtId="0" fontId="23" fillId="7" borderId="5" xfId="0" applyFont="1" applyFill="1" applyBorder="1" applyAlignment="1">
      <alignment vertical="center" wrapText="1"/>
    </xf>
    <xf numFmtId="4" fontId="22" fillId="0" borderId="0" xfId="0" applyNumberFormat="1" applyFont="1" applyFill="1" applyAlignment="1">
      <alignment horizontal="right" vertical="top" wrapText="1"/>
    </xf>
    <xf numFmtId="4" fontId="18" fillId="3" borderId="5" xfId="0" applyNumberFormat="1" applyFont="1" applyFill="1" applyBorder="1" applyAlignment="1">
      <alignment horizontal="right" vertical="center"/>
    </xf>
    <xf numFmtId="4" fontId="5" fillId="8" borderId="13" xfId="0" applyNumberFormat="1" applyFont="1" applyFill="1" applyBorder="1" applyAlignment="1">
      <alignment horizontal="right"/>
    </xf>
    <xf numFmtId="4" fontId="19" fillId="8" borderId="16" xfId="0" applyNumberFormat="1" applyFont="1" applyFill="1" applyBorder="1" applyAlignment="1">
      <alignment horizontal="right"/>
    </xf>
    <xf numFmtId="4" fontId="19" fillId="8" borderId="19" xfId="0" applyNumberFormat="1" applyFont="1" applyFill="1" applyBorder="1" applyAlignment="1">
      <alignment horizontal="right"/>
    </xf>
    <xf numFmtId="4" fontId="19" fillId="8" borderId="22" xfId="0" applyNumberFormat="1" applyFont="1" applyFill="1" applyBorder="1" applyAlignment="1">
      <alignment horizontal="right"/>
    </xf>
    <xf numFmtId="4" fontId="19" fillId="8" borderId="25" xfId="0" applyNumberFormat="1" applyFont="1" applyFill="1" applyBorder="1" applyAlignment="1">
      <alignment horizontal="right"/>
    </xf>
    <xf numFmtId="4" fontId="5" fillId="8" borderId="16" xfId="0" applyNumberFormat="1" applyFont="1" applyFill="1" applyBorder="1" applyAlignment="1">
      <alignment horizontal="right"/>
    </xf>
    <xf numFmtId="4" fontId="19" fillId="8" borderId="16" xfId="0" applyNumberFormat="1" applyFont="1" applyFill="1" applyBorder="1" applyAlignment="1">
      <alignment horizontal="right" vertical="top"/>
    </xf>
    <xf numFmtId="4" fontId="19" fillId="8" borderId="25" xfId="0" applyNumberFormat="1" applyFont="1" applyFill="1" applyBorder="1" applyAlignment="1">
      <alignment horizontal="right" vertical="center"/>
    </xf>
    <xf numFmtId="4" fontId="19" fillId="8" borderId="28" xfId="0" applyNumberFormat="1" applyFont="1" applyFill="1" applyBorder="1" applyAlignment="1">
      <alignment horizontal="right" vertical="center"/>
    </xf>
    <xf numFmtId="4" fontId="19" fillId="8" borderId="31" xfId="0" applyNumberFormat="1" applyFont="1" applyFill="1" applyBorder="1" applyAlignment="1">
      <alignment horizontal="right" vertical="center"/>
    </xf>
    <xf numFmtId="4" fontId="19" fillId="8" borderId="16" xfId="0" applyNumberFormat="1" applyFont="1" applyFill="1" applyBorder="1" applyAlignment="1">
      <alignment horizontal="right" vertical="center"/>
    </xf>
    <xf numFmtId="4" fontId="6" fillId="0" borderId="0" xfId="0" applyNumberFormat="1" applyFont="1" applyFill="1" applyBorder="1" applyAlignment="1">
      <alignment horizontal="right"/>
    </xf>
    <xf numFmtId="4" fontId="5" fillId="8" borderId="34" xfId="0" applyNumberFormat="1" applyFont="1" applyFill="1" applyBorder="1" applyAlignment="1">
      <alignment horizontal="right"/>
    </xf>
    <xf numFmtId="4" fontId="5" fillId="8" borderId="19" xfId="0" applyNumberFormat="1" applyFont="1" applyFill="1" applyBorder="1" applyAlignment="1">
      <alignment horizontal="right"/>
    </xf>
    <xf numFmtId="4" fontId="5" fillId="8" borderId="25" xfId="0" applyNumberFormat="1" applyFont="1" applyFill="1" applyBorder="1" applyAlignment="1">
      <alignment horizontal="right"/>
    </xf>
    <xf numFmtId="4" fontId="19" fillId="8" borderId="34" xfId="0" applyNumberFormat="1" applyFont="1" applyFill="1" applyBorder="1" applyAlignment="1">
      <alignment horizontal="right"/>
    </xf>
    <xf numFmtId="4" fontId="5" fillId="8" borderId="16" xfId="3" applyNumberFormat="1" applyFont="1" applyFill="1" applyBorder="1" applyAlignment="1">
      <alignment horizontal="right"/>
    </xf>
    <xf numFmtId="4" fontId="5" fillId="8" borderId="22" xfId="3" applyNumberFormat="1" applyFont="1" applyFill="1" applyBorder="1" applyAlignment="1">
      <alignment horizontal="right"/>
    </xf>
    <xf numFmtId="4" fontId="9" fillId="8" borderId="16" xfId="0" applyNumberFormat="1" applyFont="1" applyFill="1" applyBorder="1" applyAlignment="1">
      <alignment horizontal="right"/>
    </xf>
    <xf numFmtId="4" fontId="5" fillId="8" borderId="19" xfId="0" applyNumberFormat="1" applyFont="1" applyFill="1" applyBorder="1" applyAlignment="1">
      <alignment horizontal="right" vertical="center"/>
    </xf>
    <xf numFmtId="4" fontId="5" fillId="8" borderId="25" xfId="0" applyNumberFormat="1" applyFont="1" applyFill="1" applyBorder="1" applyAlignment="1">
      <alignment horizontal="right" vertical="center"/>
    </xf>
    <xf numFmtId="4" fontId="5" fillId="8" borderId="16" xfId="0" applyNumberFormat="1" applyFont="1" applyFill="1" applyBorder="1" applyAlignment="1">
      <alignment horizontal="right" vertical="center"/>
    </xf>
    <xf numFmtId="4" fontId="5" fillId="8" borderId="22" xfId="0" applyNumberFormat="1" applyFont="1" applyFill="1" applyBorder="1" applyAlignment="1">
      <alignment horizontal="right" vertical="center"/>
    </xf>
    <xf numFmtId="4" fontId="5" fillId="8" borderId="34" xfId="0" applyNumberFormat="1" applyFont="1" applyFill="1" applyBorder="1" applyAlignment="1">
      <alignment horizontal="right" vertical="center"/>
    </xf>
    <xf numFmtId="4" fontId="19" fillId="8" borderId="37" xfId="0" applyNumberFormat="1" applyFont="1" applyFill="1" applyBorder="1" applyAlignment="1">
      <alignment horizontal="right"/>
    </xf>
    <xf numFmtId="4" fontId="5" fillId="8" borderId="28" xfId="0" applyNumberFormat="1" applyFont="1" applyFill="1" applyBorder="1" applyAlignment="1">
      <alignment horizontal="right" vertical="center"/>
    </xf>
    <xf numFmtId="4" fontId="6" fillId="8" borderId="34" xfId="0" applyNumberFormat="1" applyFont="1" applyFill="1" applyBorder="1" applyAlignment="1">
      <alignment horizontal="right"/>
    </xf>
    <xf numFmtId="4" fontId="56" fillId="8" borderId="13" xfId="0" applyNumberFormat="1" applyFont="1" applyFill="1" applyBorder="1" applyAlignment="1">
      <alignment horizontal="right"/>
    </xf>
    <xf numFmtId="4" fontId="5" fillId="0" borderId="0" xfId="0" applyNumberFormat="1" applyFont="1" applyFill="1" applyBorder="1" applyAlignment="1">
      <alignment horizontal="right"/>
    </xf>
    <xf numFmtId="4" fontId="5" fillId="0" borderId="0" xfId="0" applyNumberFormat="1" applyFont="1" applyFill="1" applyAlignment="1">
      <alignment horizontal="right"/>
    </xf>
    <xf numFmtId="164" fontId="6" fillId="6" borderId="51" xfId="0" applyNumberFormat="1" applyFont="1" applyFill="1" applyBorder="1" applyAlignment="1">
      <alignment horizontal="center" vertical="center" wrapText="1"/>
    </xf>
    <xf numFmtId="164" fontId="14" fillId="3" borderId="5" xfId="0" applyNumberFormat="1" applyFont="1" applyFill="1" applyBorder="1" applyAlignment="1">
      <alignment horizontal="right" vertical="center"/>
    </xf>
    <xf numFmtId="49" fontId="6" fillId="3" borderId="49" xfId="0" applyNumberFormat="1" applyFont="1" applyFill="1" applyBorder="1" applyAlignment="1">
      <alignment horizontal="center" vertical="center" textRotation="90" wrapText="1"/>
    </xf>
    <xf numFmtId="49" fontId="6" fillId="3" borderId="50" xfId="0" applyNumberFormat="1" applyFont="1" applyFill="1" applyBorder="1" applyAlignment="1">
      <alignment horizontal="center" vertical="center" textRotation="90" wrapText="1"/>
    </xf>
    <xf numFmtId="0" fontId="6" fillId="3" borderId="50" xfId="0" applyFont="1" applyFill="1" applyBorder="1" applyAlignment="1">
      <alignment horizontal="center" vertical="center" wrapText="1"/>
    </xf>
    <xf numFmtId="0" fontId="19" fillId="0" borderId="0" xfId="0" applyFont="1" applyBorder="1" applyAlignment="1">
      <alignment vertical="top"/>
    </xf>
    <xf numFmtId="4" fontId="19" fillId="0" borderId="15" xfId="0" applyNumberFormat="1" applyFont="1" applyFill="1" applyBorder="1" applyAlignment="1">
      <alignment horizontal="center"/>
    </xf>
    <xf numFmtId="0" fontId="19" fillId="0" borderId="7" xfId="0" applyFont="1" applyFill="1" applyBorder="1" applyAlignment="1">
      <alignment wrapText="1"/>
    </xf>
    <xf numFmtId="0" fontId="19" fillId="0" borderId="8" xfId="0" applyFont="1" applyFill="1" applyBorder="1" applyAlignment="1">
      <alignment wrapText="1"/>
    </xf>
    <xf numFmtId="0" fontId="25" fillId="0" borderId="0" xfId="0" applyFont="1" applyFill="1" applyAlignment="1">
      <alignment vertical="center" wrapText="1"/>
    </xf>
    <xf numFmtId="0" fontId="19" fillId="0" borderId="0" xfId="0" applyFont="1" applyFill="1" applyBorder="1"/>
    <xf numFmtId="0" fontId="19" fillId="0" borderId="0" xfId="0" applyFont="1" applyBorder="1"/>
    <xf numFmtId="4" fontId="6" fillId="8" borderId="16" xfId="0" applyNumberFormat="1" applyFont="1" applyFill="1" applyBorder="1" applyAlignment="1">
      <alignment horizontal="center"/>
    </xf>
    <xf numFmtId="0" fontId="10" fillId="3" borderId="52" xfId="0" applyFont="1" applyFill="1" applyBorder="1" applyAlignment="1">
      <alignment vertical="center"/>
    </xf>
    <xf numFmtId="0" fontId="10" fillId="3" borderId="53" xfId="0" applyFont="1" applyFill="1" applyBorder="1" applyAlignment="1">
      <alignment vertical="center"/>
    </xf>
    <xf numFmtId="0" fontId="12" fillId="3" borderId="53" xfId="0" applyFont="1" applyFill="1" applyBorder="1" applyAlignment="1">
      <alignment horizontal="center" vertical="top" textRotation="90" wrapText="1"/>
    </xf>
    <xf numFmtId="0" fontId="12" fillId="3" borderId="52" xfId="0" applyFont="1" applyFill="1" applyBorder="1" applyAlignment="1">
      <alignment horizontal="center" vertical="top" textRotation="90" wrapText="1"/>
    </xf>
    <xf numFmtId="0" fontId="10" fillId="3" borderId="52" xfId="0" applyFont="1" applyFill="1" applyBorder="1" applyAlignment="1">
      <alignment horizontal="left" vertical="center" wrapText="1"/>
    </xf>
    <xf numFmtId="0" fontId="10" fillId="3" borderId="53" xfId="0" applyFont="1" applyFill="1" applyBorder="1" applyAlignment="1">
      <alignment horizontal="left" vertical="center" wrapText="1"/>
    </xf>
    <xf numFmtId="0" fontId="5" fillId="0" borderId="7" xfId="3" applyFont="1" applyFill="1" applyBorder="1" applyAlignment="1">
      <alignment horizontal="left" wrapText="1"/>
    </xf>
    <xf numFmtId="4" fontId="5" fillId="8" borderId="16" xfId="0" applyNumberFormat="1" applyFont="1" applyFill="1" applyBorder="1" applyAlignment="1">
      <alignment horizontal="center"/>
    </xf>
    <xf numFmtId="4" fontId="18" fillId="0" borderId="22" xfId="0" applyNumberFormat="1" applyFont="1" applyFill="1" applyBorder="1" applyAlignment="1">
      <alignment horizontal="center"/>
    </xf>
    <xf numFmtId="4" fontId="18" fillId="0" borderId="25" xfId="0" applyNumberFormat="1" applyFont="1" applyFill="1" applyBorder="1" applyAlignment="1">
      <alignment horizontal="center"/>
    </xf>
    <xf numFmtId="3" fontId="18" fillId="0" borderId="31" xfId="0" applyNumberFormat="1" applyFont="1" applyFill="1" applyBorder="1" applyAlignment="1">
      <alignment horizontal="center" vertical="center"/>
    </xf>
    <xf numFmtId="4" fontId="18" fillId="0" borderId="28" xfId="0" applyNumberFormat="1" applyFont="1" applyFill="1" applyBorder="1" applyAlignment="1">
      <alignment horizontal="center" vertical="center"/>
    </xf>
    <xf numFmtId="3" fontId="18" fillId="0" borderId="28" xfId="0" applyNumberFormat="1" applyFont="1" applyFill="1" applyBorder="1" applyAlignment="1">
      <alignment horizontal="center" vertical="center"/>
    </xf>
    <xf numFmtId="4" fontId="18" fillId="0" borderId="34" xfId="0" applyNumberFormat="1" applyFont="1" applyFill="1" applyBorder="1" applyAlignment="1">
      <alignment horizontal="center"/>
    </xf>
    <xf numFmtId="4" fontId="6" fillId="0" borderId="28" xfId="0" applyNumberFormat="1" applyFont="1" applyFill="1" applyBorder="1" applyAlignment="1">
      <alignment horizontal="center" vertical="center"/>
    </xf>
    <xf numFmtId="4" fontId="6" fillId="0" borderId="25" xfId="0" applyNumberFormat="1" applyFont="1" applyFill="1" applyBorder="1" applyAlignment="1">
      <alignment horizontal="center" vertical="center"/>
    </xf>
    <xf numFmtId="4" fontId="6" fillId="0" borderId="25" xfId="0" applyNumberFormat="1" applyFont="1" applyFill="1" applyBorder="1" applyAlignment="1">
      <alignment horizontal="center"/>
    </xf>
    <xf numFmtId="4" fontId="6" fillId="0" borderId="22" xfId="3" applyNumberFormat="1" applyFont="1" applyFill="1" applyBorder="1" applyAlignment="1">
      <alignment horizontal="center"/>
    </xf>
    <xf numFmtId="3" fontId="6" fillId="0" borderId="25" xfId="0" applyNumberFormat="1" applyFont="1" applyFill="1" applyBorder="1" applyAlignment="1">
      <alignment horizontal="center"/>
    </xf>
    <xf numFmtId="3" fontId="6" fillId="0" borderId="25" xfId="0" applyNumberFormat="1" applyFont="1" applyFill="1" applyBorder="1" applyAlignment="1">
      <alignment horizontal="center" vertical="center"/>
    </xf>
    <xf numFmtId="4" fontId="6" fillId="0" borderId="19" xfId="0" applyNumberFormat="1" applyFont="1" applyFill="1" applyBorder="1" applyAlignment="1">
      <alignment horizontal="center"/>
    </xf>
    <xf numFmtId="4" fontId="6" fillId="0" borderId="19" xfId="0" applyNumberFormat="1" applyFont="1" applyFill="1" applyBorder="1" applyAlignment="1">
      <alignment horizontal="center" vertical="center"/>
    </xf>
    <xf numFmtId="4" fontId="6" fillId="0" borderId="22" xfId="0" applyNumberFormat="1" applyFont="1" applyFill="1" applyBorder="1" applyAlignment="1">
      <alignment horizontal="center" vertical="center"/>
    </xf>
    <xf numFmtId="3" fontId="18" fillId="0" borderId="34" xfId="0" applyNumberFormat="1" applyFont="1" applyFill="1" applyBorder="1" applyAlignment="1">
      <alignment horizontal="center"/>
    </xf>
    <xf numFmtId="4" fontId="6" fillId="0" borderId="34" xfId="0" applyNumberFormat="1" applyFont="1" applyFill="1" applyBorder="1" applyAlignment="1">
      <alignment horizontal="center" vertical="center"/>
    </xf>
    <xf numFmtId="0" fontId="6" fillId="7" borderId="50" xfId="0" applyFont="1" applyFill="1" applyBorder="1" applyAlignment="1">
      <alignment horizontal="center" vertical="center" wrapText="1"/>
    </xf>
    <xf numFmtId="4" fontId="6" fillId="7" borderId="51" xfId="0" applyNumberFormat="1" applyFont="1" applyFill="1" applyBorder="1" applyAlignment="1">
      <alignment horizontal="center" vertical="center" wrapText="1"/>
    </xf>
    <xf numFmtId="0" fontId="57" fillId="0" borderId="0" xfId="0" applyFont="1" applyFill="1" applyBorder="1" applyAlignment="1">
      <alignment vertical="top" wrapText="1"/>
    </xf>
    <xf numFmtId="49" fontId="60" fillId="0" borderId="0" xfId="0" applyNumberFormat="1" applyFont="1" applyFill="1" applyBorder="1" applyAlignment="1">
      <alignment horizontal="center"/>
    </xf>
    <xf numFmtId="0" fontId="61" fillId="0" borderId="0" xfId="0" applyFont="1" applyFill="1" applyBorder="1" applyAlignment="1"/>
    <xf numFmtId="0" fontId="62" fillId="0" borderId="0" xfId="0" applyFont="1" applyFill="1" applyBorder="1" applyAlignment="1"/>
    <xf numFmtId="9" fontId="62" fillId="0" borderId="0" xfId="0" applyNumberFormat="1" applyFont="1" applyFill="1" applyBorder="1" applyAlignment="1">
      <alignment horizontal="center" vertical="center"/>
    </xf>
    <xf numFmtId="10" fontId="62" fillId="0" borderId="0" xfId="0" applyNumberFormat="1" applyFont="1" applyFill="1" applyBorder="1" applyAlignment="1"/>
    <xf numFmtId="0" fontId="63" fillId="0" borderId="0" xfId="0" applyFont="1" applyFill="1" applyBorder="1" applyAlignment="1">
      <alignment horizontal="justify" wrapText="1"/>
    </xf>
    <xf numFmtId="49" fontId="60" fillId="0" borderId="0" xfId="0" applyNumberFormat="1" applyFont="1" applyBorder="1" applyAlignment="1">
      <alignment horizontal="center" vertical="center"/>
    </xf>
    <xf numFmtId="0" fontId="63" fillId="0" borderId="0" xfId="0" applyFont="1" applyBorder="1" applyAlignment="1">
      <alignment horizontal="left" vertical="center" wrapText="1"/>
    </xf>
    <xf numFmtId="0" fontId="60" fillId="0" borderId="0" xfId="0" applyFont="1" applyBorder="1" applyAlignment="1">
      <alignment vertical="center"/>
    </xf>
    <xf numFmtId="169" fontId="60" fillId="0" borderId="0" xfId="0" applyNumberFormat="1" applyFont="1" applyBorder="1" applyAlignment="1">
      <alignment vertical="center"/>
    </xf>
    <xf numFmtId="49" fontId="5" fillId="0" borderId="0" xfId="0" applyNumberFormat="1" applyFont="1" applyFill="1" applyBorder="1" applyAlignment="1">
      <alignment horizontal="center"/>
    </xf>
    <xf numFmtId="0" fontId="66" fillId="0" borderId="0" xfId="0" applyFont="1" applyFill="1" applyBorder="1" applyAlignment="1">
      <alignment horizontal="center"/>
    </xf>
    <xf numFmtId="0" fontId="29" fillId="0" borderId="0" xfId="0" applyFont="1" applyBorder="1"/>
    <xf numFmtId="49" fontId="65" fillId="0" borderId="0" xfId="0" applyNumberFormat="1" applyFont="1" applyFill="1" applyBorder="1" applyAlignment="1">
      <alignment horizontal="center" vertical="center"/>
    </xf>
    <xf numFmtId="0" fontId="65" fillId="0" borderId="0" xfId="0" applyFont="1" applyFill="1" applyBorder="1" applyAlignment="1">
      <alignment vertical="center" wrapText="1"/>
    </xf>
    <xf numFmtId="49" fontId="29" fillId="0" borderId="0" xfId="0" applyNumberFormat="1" applyFont="1" applyBorder="1" applyAlignment="1">
      <alignment horizontal="center" vertical="top"/>
    </xf>
    <xf numFmtId="0" fontId="29" fillId="0" borderId="0" xfId="0" applyFont="1" applyBorder="1" applyAlignment="1">
      <alignment vertical="center" wrapText="1"/>
    </xf>
    <xf numFmtId="49" fontId="19" fillId="0" borderId="3" xfId="0" applyNumberFormat="1" applyFont="1" applyFill="1" applyBorder="1" applyAlignment="1">
      <alignment horizontal="center" vertical="top"/>
    </xf>
    <xf numFmtId="49" fontId="65" fillId="0" borderId="0" xfId="0" applyNumberFormat="1" applyFont="1" applyFill="1" applyBorder="1" applyAlignment="1">
      <alignment horizontal="center" vertical="top"/>
    </xf>
    <xf numFmtId="0" fontId="5" fillId="0" borderId="3" xfId="0" quotePrefix="1" applyFont="1" applyFill="1" applyBorder="1" applyAlignment="1">
      <alignment horizontal="justify" vertical="top" wrapText="1"/>
    </xf>
    <xf numFmtId="0" fontId="5" fillId="0" borderId="0" xfId="0" applyFont="1" applyBorder="1" applyAlignment="1">
      <alignment vertical="top" wrapText="1"/>
    </xf>
    <xf numFmtId="0" fontId="5" fillId="0" borderId="0" xfId="2" applyFont="1" applyFill="1" applyBorder="1" applyAlignment="1">
      <alignment horizontal="justify" vertical="justify"/>
    </xf>
    <xf numFmtId="3" fontId="18" fillId="0" borderId="25" xfId="0" applyNumberFormat="1" applyFont="1" applyFill="1" applyBorder="1" applyAlignment="1">
      <alignment horizontal="center" vertical="center"/>
    </xf>
    <xf numFmtId="0" fontId="34" fillId="0" borderId="8" xfId="0" applyFont="1" applyFill="1" applyBorder="1" applyAlignment="1">
      <alignment horizontal="justify" wrapText="1"/>
    </xf>
    <xf numFmtId="0" fontId="3" fillId="0" borderId="0" xfId="0" applyFont="1" applyBorder="1" applyAlignment="1">
      <alignment horizontal="left"/>
    </xf>
    <xf numFmtId="0" fontId="57" fillId="0" borderId="0" xfId="0" applyFont="1" applyFill="1" applyBorder="1" applyAlignment="1">
      <alignment wrapText="1"/>
    </xf>
    <xf numFmtId="49" fontId="2" fillId="0" borderId="0" xfId="0" applyNumberFormat="1" applyFont="1" applyBorder="1" applyAlignment="1">
      <alignment horizontal="center"/>
    </xf>
    <xf numFmtId="49" fontId="2" fillId="0" borderId="0" xfId="0" applyNumberFormat="1" applyFont="1" applyBorder="1" applyAlignment="1">
      <alignment horizontal="center" vertical="top"/>
    </xf>
    <xf numFmtId="0" fontId="2" fillId="0" borderId="0" xfId="0" applyFont="1" applyBorder="1" applyAlignment="1">
      <alignment vertical="center" wrapText="1"/>
    </xf>
    <xf numFmtId="0" fontId="2" fillId="0" borderId="0" xfId="0" applyFont="1" applyBorder="1"/>
    <xf numFmtId="49" fontId="34" fillId="0" borderId="0" xfId="0" applyNumberFormat="1" applyFont="1" applyFill="1" applyAlignment="1">
      <alignment horizontal="center" vertical="top"/>
    </xf>
    <xf numFmtId="0" fontId="5" fillId="0" borderId="7" xfId="0" applyFont="1" applyFill="1" applyBorder="1" applyAlignment="1">
      <alignment horizontal="justify" vertical="center" wrapText="1"/>
    </xf>
    <xf numFmtId="49" fontId="5" fillId="0" borderId="10" xfId="0" applyNumberFormat="1" applyFont="1" applyFill="1" applyBorder="1" applyAlignment="1">
      <alignment horizontal="center" vertical="center"/>
    </xf>
    <xf numFmtId="0" fontId="5" fillId="0" borderId="10" xfId="0" applyFont="1" applyFill="1" applyBorder="1" applyAlignment="1">
      <alignment horizontal="justify" vertical="center" wrapText="1"/>
    </xf>
    <xf numFmtId="0" fontId="5" fillId="0" borderId="30" xfId="0" applyFont="1" applyFill="1" applyBorder="1" applyAlignment="1">
      <alignment horizontal="center" vertical="center"/>
    </xf>
    <xf numFmtId="0" fontId="2" fillId="0" borderId="0" xfId="0" applyNumberFormat="1" applyFont="1" applyBorder="1" applyAlignment="1">
      <alignment horizontal="center"/>
    </xf>
    <xf numFmtId="49" fontId="2" fillId="0" borderId="0" xfId="0" applyNumberFormat="1" applyFont="1" applyBorder="1" applyAlignment="1">
      <alignment vertical="center" wrapText="1"/>
    </xf>
    <xf numFmtId="49" fontId="34" fillId="0" borderId="0" xfId="0" applyNumberFormat="1" applyFont="1" applyFill="1" applyBorder="1" applyAlignment="1">
      <alignment horizontal="center" vertical="top"/>
    </xf>
    <xf numFmtId="4" fontId="5" fillId="8" borderId="22" xfId="0" applyNumberFormat="1" applyFont="1" applyFill="1" applyBorder="1" applyAlignment="1">
      <alignment horizontal="center" vertical="center"/>
    </xf>
    <xf numFmtId="4" fontId="5" fillId="8" borderId="31" xfId="0" applyNumberFormat="1" applyFont="1" applyFill="1" applyBorder="1" applyAlignment="1">
      <alignment horizontal="center" vertical="center"/>
    </xf>
    <xf numFmtId="4" fontId="2" fillId="8" borderId="16" xfId="0" applyNumberFormat="1" applyFont="1" applyFill="1" applyBorder="1" applyAlignment="1">
      <alignment horizontal="center"/>
    </xf>
    <xf numFmtId="4" fontId="19" fillId="8" borderId="34" xfId="0" applyNumberFormat="1" applyFont="1" applyFill="1" applyBorder="1" applyAlignment="1">
      <alignment horizontal="right" vertical="top"/>
    </xf>
    <xf numFmtId="4" fontId="65" fillId="8" borderId="13" xfId="0" applyNumberFormat="1" applyFont="1" applyFill="1" applyBorder="1" applyAlignment="1">
      <alignment horizontal="center" vertical="center"/>
    </xf>
    <xf numFmtId="4" fontId="29" fillId="8" borderId="16" xfId="0" applyNumberFormat="1" applyFont="1" applyFill="1" applyBorder="1" applyAlignment="1">
      <alignment horizontal="right"/>
    </xf>
    <xf numFmtId="4" fontId="29" fillId="8" borderId="34" xfId="0" applyNumberFormat="1" applyFont="1" applyFill="1" applyBorder="1" applyAlignment="1">
      <alignment horizontal="center"/>
    </xf>
    <xf numFmtId="164" fontId="18" fillId="3" borderId="5" xfId="0" applyNumberFormat="1" applyFont="1" applyFill="1" applyBorder="1" applyAlignment="1">
      <alignment horizontal="center" vertical="center"/>
    </xf>
    <xf numFmtId="14" fontId="24" fillId="0" borderId="0" xfId="0" applyNumberFormat="1" applyFont="1" applyBorder="1" applyAlignment="1">
      <alignment vertical="center" wrapText="1"/>
    </xf>
    <xf numFmtId="0" fontId="28" fillId="0" borderId="0" xfId="0" applyFont="1" applyBorder="1"/>
    <xf numFmtId="164" fontId="18" fillId="0" borderId="0" xfId="0" applyNumberFormat="1" applyFont="1" applyBorder="1" applyAlignment="1">
      <alignment vertical="center"/>
    </xf>
    <xf numFmtId="49" fontId="19" fillId="0" borderId="0" xfId="0" applyNumberFormat="1" applyFont="1" applyAlignment="1">
      <alignment horizontal="center" vertical="top"/>
    </xf>
    <xf numFmtId="49" fontId="5" fillId="0" borderId="3" xfId="0" applyNumberFormat="1" applyFont="1" applyBorder="1" applyAlignment="1">
      <alignment horizontal="center"/>
    </xf>
    <xf numFmtId="0" fontId="5" fillId="0" borderId="3" xfId="0" applyFont="1" applyBorder="1" applyAlignment="1">
      <alignment horizontal="justify" wrapText="1"/>
    </xf>
    <xf numFmtId="0" fontId="24" fillId="0" borderId="0" xfId="0" applyFont="1" applyBorder="1" applyAlignment="1">
      <alignment vertical="top" wrapText="1"/>
    </xf>
    <xf numFmtId="164" fontId="19" fillId="0" borderId="0" xfId="0" applyNumberFormat="1" applyFont="1" applyBorder="1" applyAlignment="1">
      <alignment horizontal="right" vertical="top"/>
    </xf>
    <xf numFmtId="164" fontId="5" fillId="0" borderId="0" xfId="0" applyNumberFormat="1" applyFont="1" applyBorder="1" applyAlignment="1">
      <alignment horizontal="right"/>
    </xf>
    <xf numFmtId="3" fontId="18" fillId="0" borderId="25" xfId="0" applyNumberFormat="1" applyFont="1" applyFill="1" applyBorder="1" applyAlignment="1">
      <alignment horizontal="center"/>
    </xf>
    <xf numFmtId="0" fontId="34" fillId="0" borderId="8" xfId="0" applyFont="1" applyFill="1" applyBorder="1" applyAlignment="1">
      <alignment horizontal="justify" vertical="center" wrapText="1"/>
    </xf>
    <xf numFmtId="4" fontId="19" fillId="0" borderId="0" xfId="0" applyNumberFormat="1" applyFont="1" applyFill="1" applyBorder="1" applyAlignment="1">
      <alignment vertical="center"/>
    </xf>
    <xf numFmtId="49" fontId="60" fillId="0" borderId="0" xfId="0" applyNumberFormat="1" applyFont="1" applyBorder="1" applyAlignment="1">
      <alignment horizontal="center" vertical="top"/>
    </xf>
    <xf numFmtId="0" fontId="60" fillId="0" borderId="0" xfId="0" applyFont="1" applyBorder="1"/>
    <xf numFmtId="0" fontId="63" fillId="0" borderId="0" xfId="0" applyFont="1" applyBorder="1" applyAlignment="1">
      <alignment horizontal="justify" vertical="center" wrapText="1"/>
    </xf>
    <xf numFmtId="3" fontId="18" fillId="0" borderId="22" xfId="0" applyNumberFormat="1" applyFont="1" applyFill="1" applyBorder="1" applyAlignment="1">
      <alignment horizontal="center"/>
    </xf>
    <xf numFmtId="0" fontId="63" fillId="0" borderId="0" xfId="0" applyFont="1" applyFill="1" applyBorder="1" applyAlignment="1">
      <alignment vertical="center" wrapText="1"/>
    </xf>
    <xf numFmtId="0" fontId="60" fillId="0" borderId="15" xfId="0" applyFont="1" applyFill="1" applyBorder="1" applyAlignment="1">
      <alignment horizontal="center"/>
    </xf>
    <xf numFmtId="165" fontId="60" fillId="0" borderId="16" xfId="0" applyNumberFormat="1" applyFont="1" applyFill="1" applyBorder="1" applyAlignment="1">
      <alignment horizontal="center"/>
    </xf>
    <xf numFmtId="166" fontId="60" fillId="0" borderId="17" xfId="0" applyNumberFormat="1" applyFont="1" applyFill="1" applyBorder="1" applyAlignment="1">
      <alignment horizontal="right"/>
    </xf>
    <xf numFmtId="0" fontId="18" fillId="7" borderId="54" xfId="0" applyFont="1" applyFill="1" applyBorder="1" applyAlignment="1">
      <alignment horizontal="center" vertical="center"/>
    </xf>
    <xf numFmtId="0" fontId="18" fillId="7" borderId="55" xfId="0" applyFont="1" applyFill="1" applyBorder="1" applyAlignment="1">
      <alignment horizontal="center" vertical="center"/>
    </xf>
    <xf numFmtId="4" fontId="18" fillId="7" borderId="55" xfId="0" applyNumberFormat="1" applyFont="1" applyFill="1" applyBorder="1" applyAlignment="1">
      <alignment horizontal="right" vertical="center"/>
    </xf>
    <xf numFmtId="164" fontId="67" fillId="7" borderId="56" xfId="0" applyNumberFormat="1" applyFont="1" applyFill="1" applyBorder="1" applyAlignment="1">
      <alignment horizontal="right" vertical="center"/>
    </xf>
    <xf numFmtId="164" fontId="18" fillId="7" borderId="56" xfId="0" applyNumberFormat="1" applyFont="1" applyFill="1" applyBorder="1" applyAlignment="1">
      <alignment horizontal="center" vertical="center"/>
    </xf>
    <xf numFmtId="4" fontId="60" fillId="0" borderId="16" xfId="0" applyNumberFormat="1" applyFont="1" applyFill="1" applyBorder="1" applyAlignment="1">
      <alignment horizontal="center"/>
    </xf>
    <xf numFmtId="4" fontId="60" fillId="8" borderId="16" xfId="0" applyNumberFormat="1" applyFont="1" applyFill="1" applyBorder="1" applyAlignment="1">
      <alignment horizontal="center"/>
    </xf>
    <xf numFmtId="164" fontId="60" fillId="0" borderId="17" xfId="0" applyNumberFormat="1" applyFont="1" applyFill="1" applyBorder="1" applyAlignment="1">
      <alignment horizontal="right"/>
    </xf>
    <xf numFmtId="0" fontId="19" fillId="0" borderId="15" xfId="0" applyFont="1" applyBorder="1" applyAlignment="1">
      <alignment horizontal="center" vertical="top"/>
    </xf>
    <xf numFmtId="164" fontId="19" fillId="0" borderId="17" xfId="0" applyNumberFormat="1" applyFont="1" applyBorder="1" applyAlignment="1">
      <alignment horizontal="right" vertical="top"/>
    </xf>
    <xf numFmtId="0" fontId="5" fillId="0" borderId="15" xfId="0" applyFont="1" applyBorder="1" applyAlignment="1">
      <alignment horizontal="center"/>
    </xf>
    <xf numFmtId="164" fontId="5" fillId="0" borderId="17" xfId="0" applyNumberFormat="1" applyFont="1" applyBorder="1" applyAlignment="1">
      <alignment horizontal="right"/>
    </xf>
    <xf numFmtId="0" fontId="5" fillId="0" borderId="33" xfId="0" applyFont="1" applyBorder="1" applyAlignment="1">
      <alignment horizontal="center"/>
    </xf>
    <xf numFmtId="164" fontId="5" fillId="0" borderId="35" xfId="0" applyNumberFormat="1" applyFont="1" applyBorder="1" applyAlignment="1">
      <alignment horizontal="right"/>
    </xf>
    <xf numFmtId="0" fontId="60" fillId="0" borderId="15" xfId="0" applyFont="1" applyFill="1" applyBorder="1" applyAlignment="1">
      <alignment horizontal="center" vertical="center"/>
    </xf>
    <xf numFmtId="4" fontId="60" fillId="0" borderId="16" xfId="0" applyNumberFormat="1" applyFont="1" applyFill="1" applyBorder="1" applyAlignment="1">
      <alignment horizontal="center" vertical="center"/>
    </xf>
    <xf numFmtId="164" fontId="60" fillId="0" borderId="17" xfId="0" applyNumberFormat="1" applyFont="1" applyFill="1" applyBorder="1" applyAlignment="1">
      <alignment horizontal="right" vertical="center"/>
    </xf>
    <xf numFmtId="0" fontId="19" fillId="0" borderId="15" xfId="0" applyFont="1" applyBorder="1" applyAlignment="1">
      <alignment horizontal="center" vertical="center"/>
    </xf>
    <xf numFmtId="4" fontId="19" fillId="8" borderId="16" xfId="0" applyNumberFormat="1" applyFont="1" applyFill="1" applyBorder="1" applyAlignment="1">
      <alignment horizontal="center"/>
    </xf>
    <xf numFmtId="164" fontId="19" fillId="0" borderId="17" xfId="0" applyNumberFormat="1" applyFont="1" applyBorder="1" applyAlignment="1">
      <alignment horizontal="right"/>
    </xf>
    <xf numFmtId="0" fontId="19" fillId="0" borderId="15" xfId="0" applyFont="1" applyBorder="1" applyAlignment="1">
      <alignment horizontal="center"/>
    </xf>
    <xf numFmtId="3" fontId="6" fillId="0" borderId="34" xfId="0" applyNumberFormat="1" applyFont="1" applyFill="1" applyBorder="1" applyAlignment="1">
      <alignment horizontal="center"/>
    </xf>
    <xf numFmtId="4" fontId="5" fillId="8" borderId="34" xfId="0" applyNumberFormat="1" applyFont="1" applyFill="1" applyBorder="1" applyAlignment="1">
      <alignment horizontal="center"/>
    </xf>
    <xf numFmtId="0" fontId="65" fillId="0" borderId="15" xfId="0" applyFont="1" applyFill="1" applyBorder="1" applyAlignment="1">
      <alignment horizontal="center" vertical="center"/>
    </xf>
    <xf numFmtId="4" fontId="65" fillId="0" borderId="16" xfId="0" applyNumberFormat="1" applyFont="1" applyFill="1" applyBorder="1" applyAlignment="1">
      <alignment horizontal="center" vertical="center"/>
    </xf>
    <xf numFmtId="164" fontId="65" fillId="0" borderId="17" xfId="0" applyNumberFormat="1" applyFont="1" applyFill="1" applyBorder="1" applyAlignment="1">
      <alignment vertical="center"/>
    </xf>
    <xf numFmtId="0" fontId="29" fillId="0" borderId="15" xfId="0" applyFont="1" applyBorder="1" applyAlignment="1">
      <alignment horizontal="center"/>
    </xf>
    <xf numFmtId="4" fontId="29" fillId="0" borderId="16" xfId="0" applyNumberFormat="1" applyFont="1" applyBorder="1" applyAlignment="1">
      <alignment horizontal="right"/>
    </xf>
    <xf numFmtId="164" fontId="29" fillId="0" borderId="17" xfId="0" applyNumberFormat="1" applyFont="1" applyBorder="1" applyAlignment="1">
      <alignment horizontal="right"/>
    </xf>
    <xf numFmtId="4" fontId="29" fillId="0" borderId="16" xfId="0" applyNumberFormat="1" applyFont="1" applyBorder="1" applyAlignment="1">
      <alignment horizontal="center"/>
    </xf>
    <xf numFmtId="0" fontId="19" fillId="0" borderId="12" xfId="0" applyFont="1" applyFill="1" applyBorder="1" applyAlignment="1">
      <alignment horizontal="center"/>
    </xf>
    <xf numFmtId="164" fontId="19" fillId="0" borderId="14" xfId="0" applyNumberFormat="1" applyFont="1" applyFill="1" applyBorder="1" applyAlignment="1">
      <alignment horizontal="right"/>
    </xf>
    <xf numFmtId="164" fontId="5" fillId="0" borderId="17" xfId="0" applyNumberFormat="1" applyFont="1" applyFill="1" applyBorder="1" applyAlignment="1" applyProtection="1">
      <alignment horizontal="right"/>
    </xf>
    <xf numFmtId="0" fontId="2" fillId="0" borderId="15" xfId="0" applyFont="1" applyBorder="1" applyAlignment="1">
      <alignment horizontal="center"/>
    </xf>
    <xf numFmtId="170" fontId="2" fillId="0" borderId="16" xfId="0" applyNumberFormat="1" applyFont="1" applyBorder="1" applyAlignment="1">
      <alignment horizontal="center"/>
    </xf>
    <xf numFmtId="164" fontId="2" fillId="0" borderId="17" xfId="0" applyNumberFormat="1" applyFont="1" applyBorder="1" applyAlignment="1">
      <alignment horizontal="right"/>
    </xf>
    <xf numFmtId="3" fontId="6" fillId="0" borderId="22" xfId="0" applyNumberFormat="1" applyFont="1" applyFill="1" applyBorder="1" applyAlignment="1">
      <alignment horizontal="center" vertical="center"/>
    </xf>
    <xf numFmtId="164" fontId="5" fillId="0" borderId="23" xfId="0" applyNumberFormat="1" applyFont="1" applyFill="1" applyBorder="1" applyAlignment="1" applyProtection="1">
      <alignment horizontal="right" vertical="center"/>
    </xf>
    <xf numFmtId="3" fontId="6" fillId="0" borderId="31" xfId="0" applyNumberFormat="1" applyFont="1" applyFill="1" applyBorder="1" applyAlignment="1">
      <alignment horizontal="center" vertical="center"/>
    </xf>
    <xf numFmtId="164" fontId="5" fillId="0" borderId="32" xfId="0" applyNumberFormat="1" applyFont="1" applyFill="1" applyBorder="1" applyAlignment="1" applyProtection="1">
      <alignment horizontal="right" vertical="center"/>
    </xf>
    <xf numFmtId="170" fontId="2" fillId="0" borderId="16" xfId="0" applyNumberFormat="1" applyFont="1" applyFill="1" applyBorder="1" applyAlignment="1">
      <alignment horizontal="center"/>
    </xf>
    <xf numFmtId="4" fontId="6" fillId="0" borderId="31" xfId="0" applyNumberFormat="1" applyFont="1" applyFill="1" applyBorder="1" applyAlignment="1">
      <alignment horizontal="center" vertical="center"/>
    </xf>
    <xf numFmtId="168" fontId="2" fillId="0" borderId="16" xfId="0" applyNumberFormat="1" applyFont="1" applyFill="1" applyBorder="1" applyAlignment="1">
      <alignment horizontal="center"/>
    </xf>
    <xf numFmtId="0" fontId="7" fillId="4" borderId="4" xfId="0" applyFont="1" applyFill="1" applyBorder="1" applyAlignment="1">
      <alignment horizontal="center" vertical="center" wrapText="1"/>
    </xf>
    <xf numFmtId="0" fontId="7" fillId="4" borderId="4" xfId="0" applyFont="1" applyFill="1" applyBorder="1" applyAlignment="1">
      <alignment horizontal="center" vertical="center"/>
    </xf>
    <xf numFmtId="0" fontId="11" fillId="3" borderId="52" xfId="0" applyFont="1" applyFill="1" applyBorder="1" applyAlignment="1">
      <alignment horizontal="left" vertical="center" wrapText="1"/>
    </xf>
    <xf numFmtId="0" fontId="11" fillId="3" borderId="53" xfId="0" applyFont="1" applyFill="1" applyBorder="1" applyAlignment="1">
      <alignment horizontal="left" vertical="center" wrapText="1"/>
    </xf>
    <xf numFmtId="0" fontId="10" fillId="3" borderId="52" xfId="0" applyFont="1" applyFill="1" applyBorder="1" applyAlignment="1">
      <alignment vertical="center"/>
    </xf>
    <xf numFmtId="0" fontId="10" fillId="3" borderId="53" xfId="0" applyFont="1" applyFill="1" applyBorder="1" applyAlignment="1">
      <alignment vertical="center"/>
    </xf>
    <xf numFmtId="0" fontId="16" fillId="3" borderId="5" xfId="0" applyFont="1" applyFill="1" applyBorder="1" applyAlignment="1">
      <alignment horizontal="left" vertical="center" wrapText="1"/>
    </xf>
  </cellXfs>
  <cellStyles count="69">
    <cellStyle name="20% - Accent1 2" xfId="13"/>
    <cellStyle name="20% - Accent2 2" xfId="14"/>
    <cellStyle name="20% - Accent3 2" xfId="15"/>
    <cellStyle name="20% - Accent4 2" xfId="16"/>
    <cellStyle name="20% - Accent5 2" xfId="17"/>
    <cellStyle name="20% - Accent6 2" xfId="18"/>
    <cellStyle name="40% - Accent1 2" xfId="19"/>
    <cellStyle name="40% - Accent2 2" xfId="20"/>
    <cellStyle name="40% - Accent3 2" xfId="21"/>
    <cellStyle name="40% - Accent4 2" xfId="22"/>
    <cellStyle name="40% - Accent5 2" xfId="23"/>
    <cellStyle name="40% - Accent6 2" xfId="24"/>
    <cellStyle name="60% - Accent1 2" xfId="25"/>
    <cellStyle name="60% - Accent2 2" xfId="26"/>
    <cellStyle name="60% - Accent3 2" xfId="27"/>
    <cellStyle name="60% - Accent4 2" xfId="28"/>
    <cellStyle name="60% - Accent5 2" xfId="29"/>
    <cellStyle name="60% - Accent6 2" xfId="30"/>
    <cellStyle name="Accent1 2" xfId="31"/>
    <cellStyle name="Accent2 2" xfId="32"/>
    <cellStyle name="Accent3 2" xfId="33"/>
    <cellStyle name="Accent4 2" xfId="34"/>
    <cellStyle name="Accent5 2" xfId="35"/>
    <cellStyle name="Accent6 2" xfId="36"/>
    <cellStyle name="Bad 2" xfId="37"/>
    <cellStyle name="Calculation 2" xfId="38"/>
    <cellStyle name="Check Cell 2" xfId="39"/>
    <cellStyle name="Comma 2" xfId="40"/>
    <cellStyle name="Comma0" xfId="41"/>
    <cellStyle name="Currency0" xfId="42"/>
    <cellStyle name="Date" xfId="43"/>
    <cellStyle name="Explanatory Text 2" xfId="44"/>
    <cellStyle name="Fixed" xfId="45"/>
    <cellStyle name="Good 2" xfId="46"/>
    <cellStyle name="Heading 1 2" xfId="48"/>
    <cellStyle name="Heading 1 3" xfId="47"/>
    <cellStyle name="Heading 2 2" xfId="50"/>
    <cellStyle name="Heading 2 3" xfId="49"/>
    <cellStyle name="Heading 3 2" xfId="51"/>
    <cellStyle name="Heading 4 2" xfId="52"/>
    <cellStyle name="Input 2" xfId="53"/>
    <cellStyle name="Linked Cell 2" xfId="54"/>
    <cellStyle name="Neutral 2" xfId="55"/>
    <cellStyle name="Normal 2" xfId="1"/>
    <cellStyle name="Normal 2 2" xfId="2"/>
    <cellStyle name="Normal 2 2 2" xfId="9"/>
    <cellStyle name="Normal 2 2 2 2" xfId="65"/>
    <cellStyle name="Normal 2 3" xfId="8"/>
    <cellStyle name="Normal 2 3 2" xfId="64"/>
    <cellStyle name="Normal 2_List1" xfId="56"/>
    <cellStyle name="Normal 3" xfId="6"/>
    <cellStyle name="Normal 3 2" xfId="10"/>
    <cellStyle name="Normal 3 2 2" xfId="66"/>
    <cellStyle name="Normal 4" xfId="57"/>
    <cellStyle name="Normal 7" xfId="68"/>
    <cellStyle name="Normalno" xfId="0" builtinId="0"/>
    <cellStyle name="Note 2" xfId="58"/>
    <cellStyle name="Obično 2" xfId="3"/>
    <cellStyle name="Obično_A.9. BoQ Slatina Čađavica" xfId="7"/>
    <cellStyle name="Output 2" xfId="59"/>
    <cellStyle name="STAVKE" xfId="4"/>
    <cellStyle name="STAVKE 2" xfId="11"/>
    <cellStyle name="STAVKE 2 2" xfId="67"/>
    <cellStyle name="STAVKE 3" xfId="12"/>
    <cellStyle name="Style 1" xfId="5"/>
    <cellStyle name="Title 2" xfId="60"/>
    <cellStyle name="Total 2" xfId="62"/>
    <cellStyle name="Total 3" xfId="61"/>
    <cellStyle name="Warning Text 2" xfId="6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CFDE7"/>
      <color rgb="FFF9FA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indexed="16"/>
  </sheetPr>
  <dimension ref="A1:K384"/>
  <sheetViews>
    <sheetView tabSelected="1" zoomScaleNormal="100" zoomScaleSheetLayoutView="80" workbookViewId="0">
      <pane ySplit="1" topLeftCell="A136" activePane="bottomLeft" state="frozen"/>
      <selection pane="bottomLeft" activeCell="E250" sqref="E250"/>
    </sheetView>
  </sheetViews>
  <sheetFormatPr defaultColWidth="9" defaultRowHeight="12.75"/>
  <cols>
    <col min="1" max="1" width="6.33203125" style="176" customWidth="1"/>
    <col min="2" max="2" width="7" style="176" customWidth="1"/>
    <col min="3" max="3" width="58.77734375" style="186" customWidth="1"/>
    <col min="4" max="4" width="4.77734375" style="187" customWidth="1"/>
    <col min="5" max="5" width="8.44140625" style="258" customWidth="1"/>
    <col min="6" max="6" width="7.77734375" style="293" customWidth="1"/>
    <col min="7" max="7" width="14" style="74" customWidth="1"/>
    <col min="8" max="8" width="9.109375" style="189" bestFit="1" customWidth="1"/>
    <col min="9" max="16384" width="9" style="189"/>
  </cols>
  <sheetData>
    <row r="1" spans="1:8" s="188" customFormat="1" ht="55.5" customHeight="1">
      <c r="A1" s="296" t="s">
        <v>0</v>
      </c>
      <c r="B1" s="297" t="s">
        <v>83</v>
      </c>
      <c r="C1" s="298" t="s">
        <v>30</v>
      </c>
      <c r="D1" s="332" t="s">
        <v>75</v>
      </c>
      <c r="E1" s="333" t="s">
        <v>123</v>
      </c>
      <c r="F1" s="333" t="s">
        <v>1</v>
      </c>
      <c r="G1" s="294" t="s">
        <v>113</v>
      </c>
    </row>
    <row r="2" spans="1:8" s="254" customFormat="1">
      <c r="A2" s="252"/>
      <c r="B2" s="252"/>
      <c r="C2" s="252"/>
      <c r="D2" s="252"/>
      <c r="E2" s="252"/>
      <c r="F2" s="262"/>
      <c r="G2" s="253"/>
    </row>
    <row r="3" spans="1:8" s="55" customFormat="1" ht="20.100000000000001" customHeight="1">
      <c r="A3" s="50" t="s">
        <v>55</v>
      </c>
      <c r="B3" s="50"/>
      <c r="C3" s="51" t="s">
        <v>47</v>
      </c>
      <c r="D3" s="52"/>
      <c r="E3" s="52"/>
      <c r="F3" s="263"/>
      <c r="G3" s="380"/>
    </row>
    <row r="4" spans="1:8" s="168" customFormat="1" ht="15" customHeight="1">
      <c r="A4" s="164"/>
      <c r="B4" s="164"/>
      <c r="C4" s="166"/>
      <c r="D4" s="216"/>
      <c r="E4" s="107"/>
      <c r="F4" s="264"/>
      <c r="G4" s="257"/>
    </row>
    <row r="5" spans="1:8" s="299" customFormat="1">
      <c r="A5" s="77" t="s">
        <v>35</v>
      </c>
      <c r="B5" s="77" t="s">
        <v>134</v>
      </c>
      <c r="C5" s="79" t="s">
        <v>135</v>
      </c>
      <c r="D5" s="113"/>
      <c r="E5" s="114"/>
      <c r="F5" s="265"/>
      <c r="G5" s="115"/>
      <c r="H5" s="54"/>
    </row>
    <row r="6" spans="1:8" s="14" customFormat="1" ht="96" customHeight="1">
      <c r="A6" s="58"/>
      <c r="B6" s="58"/>
      <c r="C6" s="78" t="s">
        <v>136</v>
      </c>
      <c r="D6" s="300"/>
      <c r="E6" s="118"/>
      <c r="F6" s="306"/>
      <c r="G6" s="119"/>
      <c r="H6" s="160"/>
    </row>
    <row r="7" spans="1:8" s="55" customFormat="1">
      <c r="A7" s="96" t="s">
        <v>94</v>
      </c>
      <c r="B7" s="96"/>
      <c r="C7" s="301" t="s">
        <v>137</v>
      </c>
      <c r="D7" s="147" t="s">
        <v>138</v>
      </c>
      <c r="E7" s="315">
        <v>0.2</v>
      </c>
      <c r="F7" s="266"/>
      <c r="G7" s="148"/>
      <c r="H7" s="56"/>
    </row>
    <row r="8" spans="1:8" s="55" customFormat="1">
      <c r="A8" s="96" t="s">
        <v>95</v>
      </c>
      <c r="B8" s="96"/>
      <c r="C8" s="301" t="s">
        <v>139</v>
      </c>
      <c r="D8" s="147" t="s">
        <v>138</v>
      </c>
      <c r="E8" s="315">
        <v>0.2</v>
      </c>
      <c r="F8" s="267"/>
      <c r="G8" s="148"/>
      <c r="H8" s="56"/>
    </row>
    <row r="9" spans="1:8" s="55" customFormat="1">
      <c r="A9" s="97" t="s">
        <v>96</v>
      </c>
      <c r="B9" s="97"/>
      <c r="C9" s="302" t="s">
        <v>140</v>
      </c>
      <c r="D9" s="157" t="s">
        <v>138</v>
      </c>
      <c r="E9" s="316">
        <v>0.2</v>
      </c>
      <c r="F9" s="268"/>
      <c r="G9" s="158"/>
      <c r="H9" s="56"/>
    </row>
    <row r="10" spans="1:8" s="305" customFormat="1">
      <c r="A10" s="77"/>
      <c r="B10" s="60"/>
      <c r="C10" s="303"/>
      <c r="D10" s="111"/>
      <c r="E10" s="112"/>
      <c r="F10" s="265"/>
      <c r="G10" s="110"/>
      <c r="H10" s="304"/>
    </row>
    <row r="11" spans="1:8" s="299" customFormat="1">
      <c r="A11" s="77" t="s">
        <v>56</v>
      </c>
      <c r="B11" s="77" t="s">
        <v>269</v>
      </c>
      <c r="C11" s="79" t="s">
        <v>270</v>
      </c>
      <c r="D11" s="113"/>
      <c r="E11" s="114"/>
      <c r="F11" s="265"/>
      <c r="G11" s="115"/>
      <c r="H11" s="54"/>
    </row>
    <row r="12" spans="1:8" s="14" customFormat="1" ht="76.5">
      <c r="A12" s="58"/>
      <c r="B12" s="58"/>
      <c r="C12" s="78" t="s">
        <v>271</v>
      </c>
      <c r="D12" s="300"/>
      <c r="E12" s="118"/>
      <c r="F12" s="306"/>
      <c r="G12" s="119"/>
      <c r="H12" s="160"/>
    </row>
    <row r="13" spans="1:8" s="55" customFormat="1">
      <c r="A13" s="96"/>
      <c r="B13" s="96"/>
      <c r="C13" s="301" t="s">
        <v>27</v>
      </c>
      <c r="D13" s="147"/>
      <c r="E13" s="315"/>
      <c r="F13" s="266"/>
      <c r="G13" s="148"/>
      <c r="H13" s="56"/>
    </row>
    <row r="14" spans="1:8" s="55" customFormat="1">
      <c r="A14" s="96" t="s">
        <v>272</v>
      </c>
      <c r="B14" s="96"/>
      <c r="C14" s="301" t="s">
        <v>274</v>
      </c>
      <c r="D14" s="147" t="s">
        <v>101</v>
      </c>
      <c r="E14" s="396">
        <v>18</v>
      </c>
      <c r="F14" s="267"/>
      <c r="G14" s="148"/>
      <c r="H14" s="56"/>
    </row>
    <row r="15" spans="1:8" s="55" customFormat="1">
      <c r="A15" s="97" t="s">
        <v>273</v>
      </c>
      <c r="B15" s="97"/>
      <c r="C15" s="302" t="s">
        <v>275</v>
      </c>
      <c r="D15" s="157" t="s">
        <v>101</v>
      </c>
      <c r="E15" s="390">
        <v>2</v>
      </c>
      <c r="F15" s="268"/>
      <c r="G15" s="158"/>
      <c r="H15" s="56"/>
    </row>
    <row r="16" spans="1:8" s="394" customFormat="1">
      <c r="A16" s="393"/>
      <c r="B16" s="393"/>
      <c r="C16" s="395"/>
      <c r="D16" s="398"/>
      <c r="E16" s="399"/>
      <c r="F16" s="265"/>
      <c r="G16" s="400"/>
    </row>
    <row r="17" spans="1:9" s="56" customFormat="1">
      <c r="A17" s="77" t="s">
        <v>57</v>
      </c>
      <c r="B17" s="77" t="s">
        <v>15</v>
      </c>
      <c r="C17" s="92" t="s">
        <v>77</v>
      </c>
      <c r="D17" s="113"/>
      <c r="E17" s="114"/>
      <c r="F17" s="270"/>
      <c r="G17" s="115"/>
      <c r="I17" s="255"/>
    </row>
    <row r="18" spans="1:9" s="56" customFormat="1" ht="89.25">
      <c r="A18" s="58"/>
      <c r="B18" s="59"/>
      <c r="C18" s="191" t="s">
        <v>82</v>
      </c>
      <c r="D18" s="111"/>
      <c r="E18" s="112"/>
      <c r="F18" s="265"/>
      <c r="G18" s="110"/>
      <c r="I18" s="255"/>
    </row>
    <row r="19" spans="1:9" s="56" customFormat="1">
      <c r="A19" s="77"/>
      <c r="B19" s="60"/>
      <c r="C19" s="171" t="s">
        <v>27</v>
      </c>
      <c r="D19" s="111"/>
      <c r="E19" s="112"/>
      <c r="F19" s="265"/>
      <c r="G19" s="110"/>
      <c r="I19" s="255"/>
    </row>
    <row r="20" spans="1:9" s="56" customFormat="1" ht="38.25">
      <c r="A20" s="97"/>
      <c r="B20" s="97"/>
      <c r="C20" s="358" t="s">
        <v>170</v>
      </c>
      <c r="D20" s="157" t="s">
        <v>52</v>
      </c>
      <c r="E20" s="316">
        <v>135</v>
      </c>
      <c r="F20" s="268"/>
      <c r="G20" s="158"/>
      <c r="I20" s="255"/>
    </row>
    <row r="21" spans="1:9" s="169" customFormat="1">
      <c r="A21" s="60"/>
      <c r="B21" s="173"/>
      <c r="C21" s="165"/>
      <c r="D21" s="218"/>
      <c r="E21" s="118"/>
      <c r="F21" s="269"/>
      <c r="G21" s="119"/>
      <c r="I21" s="255"/>
    </row>
    <row r="22" spans="1:9" s="54" customFormat="1">
      <c r="A22" s="77" t="s">
        <v>74</v>
      </c>
      <c r="B22" s="77" t="s">
        <v>66</v>
      </c>
      <c r="C22" s="79" t="s">
        <v>67</v>
      </c>
      <c r="D22" s="113"/>
      <c r="E22" s="114"/>
      <c r="F22" s="270"/>
      <c r="G22" s="115"/>
      <c r="I22" s="255"/>
    </row>
    <row r="23" spans="1:9" s="54" customFormat="1" ht="38.25">
      <c r="A23" s="93"/>
      <c r="B23" s="58"/>
      <c r="C23" s="78" t="s">
        <v>70</v>
      </c>
      <c r="D23" s="120"/>
      <c r="E23" s="114"/>
      <c r="F23" s="270"/>
      <c r="G23" s="115"/>
      <c r="I23" s="255"/>
    </row>
    <row r="24" spans="1:9" s="54" customFormat="1">
      <c r="A24" s="77"/>
      <c r="B24" s="77"/>
      <c r="C24" s="78"/>
      <c r="D24" s="120"/>
      <c r="E24" s="114"/>
      <c r="F24" s="270"/>
      <c r="G24" s="115"/>
      <c r="I24" s="255"/>
    </row>
    <row r="25" spans="1:9" s="62" customFormat="1" ht="76.5">
      <c r="A25" s="98"/>
      <c r="B25" s="98"/>
      <c r="C25" s="391" t="s">
        <v>171</v>
      </c>
      <c r="D25" s="116" t="s">
        <v>31</v>
      </c>
      <c r="E25" s="357">
        <v>2</v>
      </c>
      <c r="F25" s="271"/>
      <c r="G25" s="117"/>
      <c r="I25" s="392"/>
    </row>
    <row r="26" spans="1:9" s="56" customFormat="1">
      <c r="A26" s="60"/>
      <c r="B26" s="60"/>
      <c r="C26" s="61"/>
      <c r="D26" s="111"/>
      <c r="E26" s="112"/>
      <c r="F26" s="265"/>
      <c r="G26" s="110"/>
      <c r="I26" s="255"/>
    </row>
    <row r="27" spans="1:9" s="54" customFormat="1">
      <c r="A27" s="77" t="s">
        <v>276</v>
      </c>
      <c r="B27" s="77" t="s">
        <v>25</v>
      </c>
      <c r="C27" s="79" t="s">
        <v>68</v>
      </c>
      <c r="D27" s="113"/>
      <c r="E27" s="114"/>
      <c r="F27" s="270"/>
      <c r="G27" s="115"/>
      <c r="I27" s="255"/>
    </row>
    <row r="28" spans="1:9" s="94" customFormat="1">
      <c r="A28" s="58"/>
      <c r="B28" s="59"/>
      <c r="C28" s="63" t="s">
        <v>27</v>
      </c>
      <c r="D28" s="111"/>
      <c r="E28" s="112"/>
      <c r="F28" s="265"/>
      <c r="G28" s="110"/>
      <c r="I28" s="255"/>
    </row>
    <row r="29" spans="1:9" s="62" customFormat="1" ht="25.5">
      <c r="A29" s="103" t="s">
        <v>277</v>
      </c>
      <c r="B29" s="103"/>
      <c r="C29" s="104" t="s">
        <v>69</v>
      </c>
      <c r="D29" s="121" t="s">
        <v>24</v>
      </c>
      <c r="E29" s="318">
        <f>200/50*(2*1*2)</f>
        <v>16</v>
      </c>
      <c r="F29" s="272"/>
      <c r="G29" s="122"/>
      <c r="I29" s="255"/>
    </row>
    <row r="30" spans="1:9" s="62" customFormat="1" ht="76.5">
      <c r="A30" s="103" t="s">
        <v>278</v>
      </c>
      <c r="B30" s="103"/>
      <c r="C30" s="104" t="s">
        <v>280</v>
      </c>
      <c r="D30" s="121" t="s">
        <v>31</v>
      </c>
      <c r="E30" s="319">
        <v>2</v>
      </c>
      <c r="F30" s="272"/>
      <c r="G30" s="122"/>
      <c r="I30" s="255"/>
    </row>
    <row r="31" spans="1:9" s="62" customFormat="1" ht="38.25">
      <c r="A31" s="234" t="s">
        <v>279</v>
      </c>
      <c r="B31" s="234"/>
      <c r="C31" s="233" t="s">
        <v>110</v>
      </c>
      <c r="D31" s="123" t="s">
        <v>31</v>
      </c>
      <c r="E31" s="317">
        <v>2</v>
      </c>
      <c r="F31" s="273"/>
      <c r="G31" s="124"/>
      <c r="I31" s="255"/>
    </row>
    <row r="32" spans="1:9" s="64" customFormat="1">
      <c r="A32" s="60"/>
      <c r="B32" s="60"/>
      <c r="C32" s="95"/>
      <c r="D32" s="108"/>
      <c r="E32" s="125"/>
      <c r="F32" s="274"/>
      <c r="G32" s="126"/>
      <c r="I32" s="255"/>
    </row>
    <row r="33" spans="1:9" s="65" customFormat="1" ht="24.95" customHeight="1">
      <c r="A33" s="259"/>
      <c r="B33" s="260"/>
      <c r="C33" s="261" t="s">
        <v>61</v>
      </c>
      <c r="D33" s="401"/>
      <c r="E33" s="402"/>
      <c r="F33" s="403"/>
      <c r="G33" s="404"/>
      <c r="I33" s="255"/>
    </row>
    <row r="34" spans="1:9" s="202" customFormat="1" ht="23.25" customHeight="1">
      <c r="A34" s="174"/>
      <c r="B34" s="174"/>
      <c r="C34" s="175"/>
      <c r="D34" s="162"/>
      <c r="E34" s="162"/>
      <c r="F34" s="275"/>
      <c r="G34" s="72"/>
      <c r="I34" s="255"/>
    </row>
    <row r="35" spans="1:9" s="55" customFormat="1" ht="20.100000000000001" customHeight="1">
      <c r="A35" s="260" t="s">
        <v>2</v>
      </c>
      <c r="B35" s="260"/>
      <c r="C35" s="261" t="s">
        <v>46</v>
      </c>
      <c r="D35" s="401"/>
      <c r="E35" s="402"/>
      <c r="F35" s="403"/>
      <c r="G35" s="405"/>
    </row>
    <row r="36" spans="1:9" s="168" customFormat="1">
      <c r="A36" s="167"/>
      <c r="B36" s="167"/>
      <c r="C36" s="166"/>
      <c r="D36" s="216"/>
      <c r="E36" s="107"/>
      <c r="F36" s="264"/>
      <c r="G36" s="257"/>
      <c r="I36" s="255"/>
    </row>
    <row r="37" spans="1:9" s="54" customFormat="1">
      <c r="A37" s="77" t="s">
        <v>3</v>
      </c>
      <c r="B37" s="77" t="s">
        <v>48</v>
      </c>
      <c r="C37" s="79" t="s">
        <v>49</v>
      </c>
      <c r="D37" s="113"/>
      <c r="E37" s="114"/>
      <c r="F37" s="270"/>
      <c r="G37" s="115"/>
      <c r="I37" s="255"/>
    </row>
    <row r="38" spans="1:9" s="169" customFormat="1" ht="38.25">
      <c r="A38" s="163"/>
      <c r="B38" s="163"/>
      <c r="C38" s="165" t="s">
        <v>219</v>
      </c>
      <c r="D38" s="218"/>
      <c r="E38" s="118"/>
      <c r="F38" s="269"/>
      <c r="G38" s="119"/>
      <c r="I38" s="255"/>
    </row>
    <row r="39" spans="1:9" s="169" customFormat="1">
      <c r="A39" s="163"/>
      <c r="B39" s="163"/>
      <c r="C39" s="165" t="s">
        <v>27</v>
      </c>
      <c r="D39" s="218"/>
      <c r="E39" s="127"/>
      <c r="F39" s="269"/>
      <c r="G39" s="119"/>
      <c r="I39" s="255"/>
    </row>
    <row r="40" spans="1:9" s="169" customFormat="1">
      <c r="A40" s="180"/>
      <c r="B40" s="180"/>
      <c r="C40" s="181" t="s">
        <v>111</v>
      </c>
      <c r="D40" s="223" t="s">
        <v>24</v>
      </c>
      <c r="E40" s="128">
        <v>482.2</v>
      </c>
      <c r="F40" s="276"/>
      <c r="G40" s="129"/>
      <c r="I40" s="255"/>
    </row>
    <row r="41" spans="1:9" s="169" customFormat="1">
      <c r="A41" s="173"/>
      <c r="B41" s="173"/>
      <c r="C41" s="201"/>
      <c r="D41" s="218"/>
      <c r="E41" s="118"/>
      <c r="F41" s="269"/>
      <c r="G41" s="119"/>
      <c r="I41" s="255"/>
    </row>
    <row r="42" spans="1:9" s="54" customFormat="1">
      <c r="A42" s="77" t="s">
        <v>4</v>
      </c>
      <c r="B42" s="77" t="s">
        <v>50</v>
      </c>
      <c r="C42" s="79" t="s">
        <v>32</v>
      </c>
      <c r="D42" s="113"/>
      <c r="E42" s="114"/>
      <c r="F42" s="270"/>
      <c r="G42" s="115"/>
      <c r="I42" s="255"/>
    </row>
    <row r="43" spans="1:9" s="169" customFormat="1" ht="102">
      <c r="A43" s="173"/>
      <c r="B43" s="173"/>
      <c r="C43" s="165" t="s">
        <v>114</v>
      </c>
      <c r="D43" s="218"/>
      <c r="E43" s="118"/>
      <c r="F43" s="269"/>
      <c r="G43" s="119"/>
      <c r="I43" s="255"/>
    </row>
    <row r="44" spans="1:9" s="169" customFormat="1">
      <c r="A44" s="180"/>
      <c r="B44" s="180"/>
      <c r="C44" s="181" t="s">
        <v>143</v>
      </c>
      <c r="D44" s="223" t="s">
        <v>24</v>
      </c>
      <c r="E44" s="128">
        <v>348.25</v>
      </c>
      <c r="F44" s="276"/>
      <c r="G44" s="129"/>
      <c r="I44" s="255"/>
    </row>
    <row r="45" spans="1:9" s="169" customFormat="1">
      <c r="A45" s="173"/>
      <c r="B45" s="173"/>
      <c r="C45" s="178"/>
      <c r="D45" s="218"/>
      <c r="E45" s="118"/>
      <c r="F45" s="269"/>
      <c r="G45" s="119"/>
      <c r="I45" s="255"/>
    </row>
    <row r="46" spans="1:9" s="54" customFormat="1">
      <c r="A46" s="77" t="s">
        <v>5</v>
      </c>
      <c r="B46" s="77" t="s">
        <v>281</v>
      </c>
      <c r="C46" s="79" t="s">
        <v>282</v>
      </c>
      <c r="D46" s="113"/>
      <c r="E46" s="114"/>
      <c r="F46" s="270"/>
      <c r="G46" s="115"/>
      <c r="I46" s="255"/>
    </row>
    <row r="47" spans="1:9" s="169" customFormat="1" ht="51">
      <c r="A47" s="58"/>
      <c r="B47" s="58"/>
      <c r="C47" s="81" t="s">
        <v>283</v>
      </c>
      <c r="D47" s="111"/>
      <c r="E47" s="112"/>
      <c r="F47" s="265"/>
      <c r="G47" s="110"/>
      <c r="I47" s="255"/>
    </row>
    <row r="48" spans="1:9" s="169" customFormat="1">
      <c r="A48" s="68"/>
      <c r="B48" s="68"/>
      <c r="C48" s="181" t="s">
        <v>284</v>
      </c>
      <c r="D48" s="134" t="s">
        <v>52</v>
      </c>
      <c r="E48" s="320">
        <f>150*4</f>
        <v>600</v>
      </c>
      <c r="F48" s="279"/>
      <c r="G48" s="129"/>
      <c r="I48" s="255"/>
    </row>
    <row r="49" spans="1:10" s="394" customFormat="1" ht="12">
      <c r="A49" s="393"/>
      <c r="B49" s="341"/>
      <c r="C49" s="397"/>
      <c r="D49" s="398"/>
      <c r="E49" s="406"/>
      <c r="F49" s="407"/>
      <c r="G49" s="408"/>
    </row>
    <row r="50" spans="1:10" s="54" customFormat="1">
      <c r="A50" s="77" t="s">
        <v>39</v>
      </c>
      <c r="B50" s="77" t="s">
        <v>29</v>
      </c>
      <c r="C50" s="79" t="s">
        <v>63</v>
      </c>
      <c r="D50" s="113"/>
      <c r="E50" s="114"/>
      <c r="F50" s="270"/>
      <c r="G50" s="115"/>
      <c r="I50" s="255"/>
    </row>
    <row r="51" spans="1:10" s="169" customFormat="1" ht="38.25">
      <c r="A51" s="58"/>
      <c r="B51" s="58"/>
      <c r="C51" s="81" t="s">
        <v>115</v>
      </c>
      <c r="D51" s="111"/>
      <c r="E51" s="112"/>
      <c r="F51" s="265"/>
      <c r="G51" s="110"/>
      <c r="I51" s="255"/>
    </row>
    <row r="52" spans="1:10" s="169" customFormat="1">
      <c r="A52" s="58"/>
      <c r="B52" s="58"/>
      <c r="C52" s="78" t="s">
        <v>27</v>
      </c>
      <c r="D52" s="111"/>
      <c r="E52" s="127"/>
      <c r="F52" s="265"/>
      <c r="G52" s="110"/>
      <c r="I52" s="255"/>
    </row>
    <row r="53" spans="1:10" s="169" customFormat="1">
      <c r="A53" s="68"/>
      <c r="B53" s="68"/>
      <c r="C53" s="181" t="s">
        <v>36</v>
      </c>
      <c r="D53" s="134" t="s">
        <v>24</v>
      </c>
      <c r="E53" s="320">
        <f>117+56</f>
        <v>173</v>
      </c>
      <c r="F53" s="279"/>
      <c r="G53" s="129"/>
      <c r="I53" s="255"/>
    </row>
    <row r="54" spans="1:10" s="169" customFormat="1">
      <c r="A54" s="66"/>
      <c r="B54" s="66"/>
      <c r="C54" s="67"/>
      <c r="D54" s="135"/>
      <c r="E54" s="132"/>
      <c r="F54" s="269"/>
      <c r="G54" s="119"/>
      <c r="I54" s="255"/>
    </row>
    <row r="55" spans="1:10" s="299" customFormat="1">
      <c r="A55" s="53" t="s">
        <v>40</v>
      </c>
      <c r="B55" s="53" t="s">
        <v>259</v>
      </c>
      <c r="C55" s="387" t="s">
        <v>260</v>
      </c>
      <c r="D55" s="409"/>
      <c r="E55" s="114"/>
      <c r="F55" s="270"/>
      <c r="G55" s="410"/>
      <c r="I55" s="388"/>
      <c r="J55" s="383"/>
    </row>
    <row r="56" spans="1:10" s="14" customFormat="1" ht="51">
      <c r="A56" s="176"/>
      <c r="B56" s="176"/>
      <c r="C56" s="166" t="s">
        <v>261</v>
      </c>
      <c r="D56" s="411"/>
      <c r="E56" s="118"/>
      <c r="F56" s="265"/>
      <c r="G56" s="412"/>
      <c r="I56" s="389"/>
      <c r="J56" s="383"/>
    </row>
    <row r="57" spans="1:10" s="14" customFormat="1">
      <c r="A57" s="176"/>
      <c r="B57" s="176"/>
      <c r="C57" s="166" t="s">
        <v>27</v>
      </c>
      <c r="D57" s="411"/>
      <c r="E57" s="127"/>
      <c r="F57" s="265"/>
      <c r="G57" s="412"/>
      <c r="I57" s="389"/>
      <c r="J57" s="383"/>
    </row>
    <row r="58" spans="1:10" s="168" customFormat="1">
      <c r="A58" s="385"/>
      <c r="B58" s="385"/>
      <c r="C58" s="386" t="s">
        <v>262</v>
      </c>
      <c r="D58" s="413" t="s">
        <v>24</v>
      </c>
      <c r="E58" s="128">
        <f>364+171</f>
        <v>535</v>
      </c>
      <c r="F58" s="279"/>
      <c r="G58" s="414"/>
      <c r="I58" s="389"/>
      <c r="J58" s="383"/>
    </row>
    <row r="59" spans="1:10" s="14" customFormat="1">
      <c r="A59" s="167"/>
      <c r="B59" s="167"/>
      <c r="C59" s="166"/>
      <c r="D59" s="411"/>
      <c r="E59" s="118"/>
      <c r="F59" s="269"/>
      <c r="G59" s="412"/>
      <c r="I59" s="389"/>
      <c r="J59" s="383"/>
    </row>
    <row r="60" spans="1:10" s="54" customFormat="1">
      <c r="A60" s="77" t="s">
        <v>264</v>
      </c>
      <c r="B60" s="77" t="s">
        <v>28</v>
      </c>
      <c r="C60" s="79" t="s">
        <v>6</v>
      </c>
      <c r="D60" s="113"/>
      <c r="E60" s="114"/>
      <c r="F60" s="270"/>
      <c r="G60" s="115"/>
      <c r="I60" s="255"/>
    </row>
    <row r="61" spans="1:10" s="169" customFormat="1" ht="63.75">
      <c r="A61" s="163"/>
      <c r="B61" s="163"/>
      <c r="C61" s="165" t="s">
        <v>266</v>
      </c>
      <c r="D61" s="218"/>
      <c r="E61" s="118"/>
      <c r="F61" s="269"/>
      <c r="G61" s="119"/>
      <c r="I61" s="255"/>
    </row>
    <row r="62" spans="1:10" s="169" customFormat="1">
      <c r="A62" s="180"/>
      <c r="B62" s="180"/>
      <c r="C62" s="181" t="s">
        <v>172</v>
      </c>
      <c r="D62" s="223" t="s">
        <v>52</v>
      </c>
      <c r="E62" s="128">
        <f>355+460+156</f>
        <v>971</v>
      </c>
      <c r="F62" s="276"/>
      <c r="G62" s="129"/>
      <c r="I62" s="255"/>
    </row>
    <row r="63" spans="1:10" s="169" customFormat="1">
      <c r="A63" s="345"/>
      <c r="B63" s="345"/>
      <c r="C63" s="184"/>
      <c r="D63" s="218"/>
      <c r="E63" s="145"/>
      <c r="F63" s="270"/>
      <c r="G63" s="119"/>
      <c r="I63" s="255"/>
    </row>
    <row r="64" spans="1:10" s="54" customFormat="1">
      <c r="A64" s="77" t="s">
        <v>268</v>
      </c>
      <c r="B64" s="77" t="s">
        <v>28</v>
      </c>
      <c r="C64" s="79" t="s">
        <v>265</v>
      </c>
      <c r="D64" s="113"/>
      <c r="E64" s="114"/>
      <c r="F64" s="270"/>
      <c r="G64" s="115"/>
      <c r="I64" s="255"/>
    </row>
    <row r="65" spans="1:9" s="169" customFormat="1" ht="63.75">
      <c r="A65" s="163"/>
      <c r="B65" s="163"/>
      <c r="C65" s="165" t="s">
        <v>267</v>
      </c>
      <c r="D65" s="218"/>
      <c r="E65" s="118"/>
      <c r="F65" s="269"/>
      <c r="G65" s="119"/>
      <c r="I65" s="255"/>
    </row>
    <row r="66" spans="1:9" s="169" customFormat="1">
      <c r="A66" s="180"/>
      <c r="B66" s="180"/>
      <c r="C66" s="181" t="s">
        <v>172</v>
      </c>
      <c r="D66" s="223" t="s">
        <v>52</v>
      </c>
      <c r="E66" s="128">
        <f>290+130</f>
        <v>420</v>
      </c>
      <c r="F66" s="276"/>
      <c r="G66" s="129"/>
      <c r="I66" s="255"/>
    </row>
    <row r="67" spans="1:9" s="169" customFormat="1">
      <c r="A67" s="345"/>
      <c r="B67" s="345"/>
      <c r="C67" s="184"/>
      <c r="D67" s="218"/>
      <c r="E67" s="145"/>
      <c r="F67" s="270"/>
      <c r="G67" s="119"/>
      <c r="I67" s="255"/>
    </row>
    <row r="68" spans="1:9" s="54" customFormat="1">
      <c r="A68" s="77" t="s">
        <v>285</v>
      </c>
      <c r="B68" s="77" t="s">
        <v>189</v>
      </c>
      <c r="C68" s="79" t="s">
        <v>190</v>
      </c>
      <c r="D68" s="113"/>
      <c r="E68" s="114"/>
      <c r="F68" s="270"/>
      <c r="G68" s="115"/>
      <c r="I68" s="255"/>
    </row>
    <row r="69" spans="1:9" s="169" customFormat="1" ht="114.75">
      <c r="A69" s="163"/>
      <c r="B69" s="163"/>
      <c r="C69" s="165" t="s">
        <v>191</v>
      </c>
      <c r="D69" s="218"/>
      <c r="E69" s="118"/>
      <c r="F69" s="269"/>
      <c r="G69" s="119"/>
      <c r="I69" s="255"/>
    </row>
    <row r="70" spans="1:9" s="169" customFormat="1" ht="21" customHeight="1">
      <c r="A70" s="163"/>
      <c r="B70" s="163"/>
      <c r="C70" s="165" t="s">
        <v>27</v>
      </c>
      <c r="D70" s="218"/>
      <c r="E70" s="127"/>
      <c r="F70" s="269"/>
      <c r="G70" s="119"/>
      <c r="I70" s="255"/>
    </row>
    <row r="71" spans="1:9" s="169" customFormat="1">
      <c r="A71" s="180"/>
      <c r="B71" s="180"/>
      <c r="C71" s="181" t="s">
        <v>192</v>
      </c>
      <c r="D71" s="223" t="s">
        <v>52</v>
      </c>
      <c r="E71" s="128">
        <v>780</v>
      </c>
      <c r="F71" s="276"/>
      <c r="G71" s="129"/>
      <c r="I71" s="255"/>
    </row>
    <row r="72" spans="1:9" s="169" customFormat="1">
      <c r="A72" s="173"/>
      <c r="B72" s="173"/>
      <c r="C72" s="165"/>
      <c r="D72" s="218"/>
      <c r="E72" s="118"/>
      <c r="F72" s="269"/>
      <c r="G72" s="119"/>
      <c r="I72" s="255"/>
    </row>
    <row r="73" spans="1:9" s="65" customFormat="1" ht="24.95" customHeight="1">
      <c r="A73" s="259"/>
      <c r="B73" s="260"/>
      <c r="C73" s="261" t="s">
        <v>60</v>
      </c>
      <c r="D73" s="401"/>
      <c r="E73" s="402"/>
      <c r="F73" s="403"/>
      <c r="G73" s="404"/>
      <c r="I73" s="255"/>
    </row>
    <row r="74" spans="1:9" s="202" customFormat="1" ht="23.25" customHeight="1">
      <c r="A74" s="174"/>
      <c r="B74" s="174"/>
      <c r="C74" s="175"/>
      <c r="D74" s="162"/>
      <c r="E74" s="162"/>
      <c r="F74" s="275"/>
      <c r="G74" s="72"/>
      <c r="I74" s="255"/>
    </row>
    <row r="75" spans="1:9" s="55" customFormat="1" ht="20.100000000000001" customHeight="1">
      <c r="A75" s="260" t="s">
        <v>19</v>
      </c>
      <c r="B75" s="260"/>
      <c r="C75" s="261" t="s">
        <v>13</v>
      </c>
      <c r="D75" s="401"/>
      <c r="E75" s="402"/>
      <c r="F75" s="403"/>
      <c r="G75" s="405"/>
    </row>
    <row r="76" spans="1:9" s="168" customFormat="1">
      <c r="A76" s="167"/>
      <c r="B76" s="167"/>
      <c r="C76" s="177"/>
      <c r="D76" s="216"/>
      <c r="E76" s="107"/>
      <c r="F76" s="264"/>
      <c r="G76" s="257"/>
      <c r="I76" s="255"/>
    </row>
    <row r="77" spans="1:9" s="54" customFormat="1">
      <c r="A77" s="77" t="s">
        <v>124</v>
      </c>
      <c r="B77" s="77" t="s">
        <v>186</v>
      </c>
      <c r="C77" s="79" t="s">
        <v>187</v>
      </c>
      <c r="D77" s="113"/>
      <c r="E77" s="114"/>
      <c r="F77" s="270"/>
      <c r="G77" s="115"/>
      <c r="I77" s="255"/>
    </row>
    <row r="78" spans="1:9" s="169" customFormat="1" ht="51">
      <c r="A78" s="180"/>
      <c r="B78" s="180"/>
      <c r="C78" s="181" t="s">
        <v>188</v>
      </c>
      <c r="D78" s="223" t="s">
        <v>24</v>
      </c>
      <c r="E78" s="128">
        <f>143*3</f>
        <v>429</v>
      </c>
      <c r="F78" s="276"/>
      <c r="G78" s="129"/>
      <c r="I78" s="255"/>
    </row>
    <row r="79" spans="1:9" s="343" customFormat="1">
      <c r="A79" s="341"/>
      <c r="B79" s="341"/>
      <c r="C79" s="342"/>
      <c r="D79" s="415"/>
      <c r="E79" s="416"/>
      <c r="F79" s="270"/>
      <c r="G79" s="417"/>
      <c r="I79" s="344"/>
    </row>
    <row r="80" spans="1:9" s="54" customFormat="1">
      <c r="A80" s="77" t="s">
        <v>20</v>
      </c>
      <c r="B80" s="77" t="s">
        <v>33</v>
      </c>
      <c r="C80" s="79" t="s">
        <v>34</v>
      </c>
      <c r="D80" s="113"/>
      <c r="E80" s="114"/>
      <c r="F80" s="270"/>
      <c r="G80" s="115"/>
      <c r="I80" s="255"/>
    </row>
    <row r="81" spans="1:9" s="169" customFormat="1" ht="63.75">
      <c r="A81" s="163"/>
      <c r="B81" s="163"/>
      <c r="C81" s="165" t="s">
        <v>107</v>
      </c>
      <c r="D81" s="218"/>
      <c r="E81" s="118"/>
      <c r="F81" s="269"/>
      <c r="G81" s="119"/>
      <c r="I81" s="255"/>
    </row>
    <row r="82" spans="1:9" s="169" customFormat="1">
      <c r="A82" s="163"/>
      <c r="B82" s="163"/>
      <c r="C82" s="165" t="s">
        <v>27</v>
      </c>
      <c r="D82" s="218"/>
      <c r="E82" s="118"/>
      <c r="F82" s="269"/>
      <c r="G82" s="119"/>
      <c r="I82" s="255"/>
    </row>
    <row r="83" spans="1:9" s="169" customFormat="1">
      <c r="A83" s="180"/>
      <c r="B83" s="180"/>
      <c r="C83" s="181" t="s">
        <v>112</v>
      </c>
      <c r="D83" s="223" t="s">
        <v>24</v>
      </c>
      <c r="E83" s="128">
        <v>209.85</v>
      </c>
      <c r="F83" s="276"/>
      <c r="G83" s="129"/>
      <c r="I83" s="255"/>
    </row>
    <row r="84" spans="1:9" s="169" customFormat="1">
      <c r="A84" s="173"/>
      <c r="B84" s="173"/>
      <c r="C84" s="165"/>
      <c r="D84" s="218"/>
      <c r="E84" s="118"/>
      <c r="F84" s="269"/>
      <c r="G84" s="119"/>
      <c r="I84" s="255"/>
    </row>
    <row r="85" spans="1:9" s="54" customFormat="1">
      <c r="A85" s="77" t="s">
        <v>125</v>
      </c>
      <c r="B85" s="77" t="s">
        <v>120</v>
      </c>
      <c r="C85" s="79" t="s">
        <v>119</v>
      </c>
      <c r="D85" s="113"/>
      <c r="E85" s="114"/>
      <c r="F85" s="270"/>
      <c r="G85" s="115"/>
      <c r="I85" s="255"/>
    </row>
    <row r="86" spans="1:9" s="169" customFormat="1" ht="51">
      <c r="A86" s="163"/>
      <c r="B86" s="163"/>
      <c r="C86" s="165" t="s">
        <v>121</v>
      </c>
      <c r="D86" s="218"/>
      <c r="E86" s="118"/>
      <c r="F86" s="269"/>
      <c r="G86" s="119"/>
      <c r="I86" s="255"/>
    </row>
    <row r="87" spans="1:9" s="169" customFormat="1">
      <c r="A87" s="163"/>
      <c r="B87" s="163"/>
      <c r="C87" s="165" t="s">
        <v>27</v>
      </c>
      <c r="D87" s="218"/>
      <c r="E87" s="118"/>
      <c r="F87" s="269"/>
      <c r="G87" s="119"/>
      <c r="I87" s="255"/>
    </row>
    <row r="88" spans="1:9" s="169" customFormat="1">
      <c r="A88" s="180"/>
      <c r="B88" s="180"/>
      <c r="C88" s="181" t="s">
        <v>122</v>
      </c>
      <c r="D88" s="223" t="s">
        <v>24</v>
      </c>
      <c r="E88" s="128">
        <v>9.92</v>
      </c>
      <c r="F88" s="276"/>
      <c r="G88" s="129"/>
      <c r="I88" s="255"/>
    </row>
    <row r="89" spans="1:9" s="169" customFormat="1">
      <c r="A89" s="173"/>
      <c r="B89" s="173"/>
      <c r="C89" s="165"/>
      <c r="D89" s="218"/>
      <c r="E89" s="118"/>
      <c r="F89" s="269"/>
      <c r="G89" s="119"/>
      <c r="I89" s="255"/>
    </row>
    <row r="90" spans="1:9" s="54" customFormat="1">
      <c r="A90" s="77" t="s">
        <v>21</v>
      </c>
      <c r="B90" s="77" t="s">
        <v>65</v>
      </c>
      <c r="C90" s="79" t="s">
        <v>100</v>
      </c>
      <c r="D90" s="113"/>
      <c r="E90" s="114"/>
      <c r="F90" s="270"/>
      <c r="G90" s="115"/>
      <c r="I90" s="255"/>
    </row>
    <row r="91" spans="1:9" s="198" customFormat="1" ht="168" customHeight="1">
      <c r="A91" s="197"/>
      <c r="B91" s="236"/>
      <c r="C91" s="237" t="s">
        <v>159</v>
      </c>
      <c r="D91" s="226"/>
      <c r="E91" s="136"/>
      <c r="F91" s="280"/>
      <c r="G91" s="139"/>
      <c r="I91" s="255"/>
    </row>
    <row r="92" spans="1:9" s="247" customFormat="1">
      <c r="A92" s="214" t="s">
        <v>126</v>
      </c>
      <c r="B92" s="238"/>
      <c r="C92" s="313" t="s">
        <v>211</v>
      </c>
      <c r="D92" s="227" t="s">
        <v>51</v>
      </c>
      <c r="E92" s="324">
        <v>123</v>
      </c>
      <c r="F92" s="281"/>
      <c r="G92" s="249"/>
      <c r="I92" s="255"/>
    </row>
    <row r="93" spans="1:9" s="247" customFormat="1">
      <c r="A93" s="214" t="s">
        <v>127</v>
      </c>
      <c r="B93" s="238"/>
      <c r="C93" s="313" t="s">
        <v>173</v>
      </c>
      <c r="D93" s="227" t="s">
        <v>51</v>
      </c>
      <c r="E93" s="324">
        <v>24</v>
      </c>
      <c r="F93" s="281"/>
      <c r="G93" s="249"/>
      <c r="I93" s="255"/>
    </row>
    <row r="94" spans="1:9" s="169" customFormat="1">
      <c r="A94" s="207" t="s">
        <v>128</v>
      </c>
      <c r="B94" s="207"/>
      <c r="C94" s="208" t="s">
        <v>109</v>
      </c>
      <c r="D94" s="225" t="s">
        <v>51</v>
      </c>
      <c r="E94" s="323">
        <v>20</v>
      </c>
      <c r="F94" s="278"/>
      <c r="G94" s="131"/>
      <c r="H94" s="87"/>
      <c r="I94" s="255"/>
    </row>
    <row r="95" spans="1:9" s="198" customFormat="1">
      <c r="A95" s="197"/>
      <c r="B95" s="239"/>
      <c r="C95" s="240"/>
      <c r="D95" s="226"/>
      <c r="E95" s="136"/>
      <c r="F95" s="280"/>
      <c r="G95" s="139"/>
      <c r="I95" s="255"/>
    </row>
    <row r="96" spans="1:9" s="54" customFormat="1">
      <c r="A96" s="77" t="s">
        <v>22</v>
      </c>
      <c r="B96" s="77" t="s">
        <v>41</v>
      </c>
      <c r="C96" s="334" t="s">
        <v>174</v>
      </c>
      <c r="D96" s="113"/>
      <c r="E96" s="114"/>
      <c r="F96" s="270"/>
      <c r="G96" s="115"/>
      <c r="I96" s="255"/>
    </row>
    <row r="97" spans="1:9" s="198" customFormat="1">
      <c r="A97" s="197"/>
      <c r="B97" s="242"/>
      <c r="C97" s="334" t="s">
        <v>175</v>
      </c>
      <c r="D97" s="218"/>
      <c r="E97" s="137"/>
      <c r="F97" s="269"/>
      <c r="G97" s="119"/>
      <c r="I97" s="255"/>
    </row>
    <row r="98" spans="1:9" s="198" customFormat="1" ht="165.75">
      <c r="A98" s="197"/>
      <c r="B98" s="242"/>
      <c r="C98" s="237" t="s">
        <v>289</v>
      </c>
      <c r="D98" s="218"/>
      <c r="E98" s="137"/>
      <c r="F98" s="269"/>
      <c r="G98" s="119"/>
      <c r="I98" s="255"/>
    </row>
    <row r="99" spans="1:9" s="169" customFormat="1" ht="25.5">
      <c r="A99" s="207"/>
      <c r="B99" s="207"/>
      <c r="C99" s="208" t="s">
        <v>176</v>
      </c>
      <c r="D99" s="225" t="s">
        <v>31</v>
      </c>
      <c r="E99" s="325">
        <v>7</v>
      </c>
      <c r="F99" s="278"/>
      <c r="G99" s="131"/>
      <c r="H99" s="88"/>
      <c r="I99" s="255"/>
    </row>
    <row r="100" spans="1:9" s="198" customFormat="1">
      <c r="A100" s="197"/>
      <c r="B100" s="242"/>
      <c r="C100" s="243"/>
      <c r="D100" s="228"/>
      <c r="E100" s="138"/>
      <c r="F100" s="280"/>
      <c r="G100" s="139"/>
      <c r="I100" s="255"/>
    </row>
    <row r="101" spans="1:9" s="54" customFormat="1">
      <c r="A101" s="77" t="s">
        <v>129</v>
      </c>
      <c r="B101" s="77" t="s">
        <v>102</v>
      </c>
      <c r="C101" s="79" t="s">
        <v>103</v>
      </c>
      <c r="D101" s="113"/>
      <c r="E101" s="114"/>
      <c r="F101" s="270"/>
      <c r="G101" s="115"/>
      <c r="I101" s="255"/>
    </row>
    <row r="102" spans="1:9" s="198" customFormat="1" ht="51">
      <c r="A102" s="197"/>
      <c r="B102" s="241"/>
      <c r="C102" s="237" t="s">
        <v>164</v>
      </c>
      <c r="D102" s="226"/>
      <c r="E102" s="136"/>
      <c r="F102" s="280"/>
      <c r="G102" s="139"/>
      <c r="I102" s="255"/>
    </row>
    <row r="103" spans="1:9" s="198" customFormat="1">
      <c r="A103" s="197"/>
      <c r="B103" s="241"/>
      <c r="C103" s="237" t="s">
        <v>27</v>
      </c>
      <c r="D103" s="226"/>
      <c r="E103" s="136"/>
      <c r="F103" s="280"/>
      <c r="G103" s="139"/>
      <c r="I103" s="255"/>
    </row>
    <row r="104" spans="1:9" s="169" customFormat="1">
      <c r="A104" s="207"/>
      <c r="B104" s="207"/>
      <c r="C104" s="208" t="s">
        <v>108</v>
      </c>
      <c r="D104" s="225" t="s">
        <v>101</v>
      </c>
      <c r="E104" s="325">
        <v>7</v>
      </c>
      <c r="F104" s="278"/>
      <c r="G104" s="131"/>
      <c r="H104" s="87"/>
      <c r="I104" s="255"/>
    </row>
    <row r="105" spans="1:9" s="198" customFormat="1">
      <c r="A105" s="197"/>
      <c r="D105" s="229"/>
      <c r="E105" s="140"/>
      <c r="F105" s="282"/>
      <c r="G105" s="250"/>
      <c r="I105" s="255"/>
    </row>
    <row r="106" spans="1:9" s="54" customFormat="1">
      <c r="A106" s="77" t="s">
        <v>23</v>
      </c>
      <c r="B106" s="77" t="s">
        <v>104</v>
      </c>
      <c r="C106" s="79" t="s">
        <v>105</v>
      </c>
      <c r="D106" s="113"/>
      <c r="E106" s="114"/>
      <c r="F106" s="270"/>
      <c r="G106" s="115"/>
      <c r="I106" s="255"/>
    </row>
    <row r="107" spans="1:9" s="198" customFormat="1">
      <c r="A107" s="215"/>
      <c r="B107" s="242"/>
      <c r="C107" s="244" t="s">
        <v>106</v>
      </c>
      <c r="D107" s="228"/>
      <c r="E107" s="138"/>
      <c r="F107" s="280"/>
      <c r="G107" s="139"/>
      <c r="I107" s="255"/>
    </row>
    <row r="108" spans="1:9" s="198" customFormat="1" ht="189.75" customHeight="1">
      <c r="A108" s="197"/>
      <c r="B108" s="245"/>
      <c r="C108" s="199" t="s">
        <v>160</v>
      </c>
      <c r="D108" s="226"/>
      <c r="E108" s="138"/>
      <c r="F108" s="280"/>
      <c r="G108" s="139"/>
      <c r="I108" s="255"/>
    </row>
    <row r="109" spans="1:9" s="198" customFormat="1">
      <c r="A109" s="197"/>
      <c r="B109" s="245"/>
      <c r="C109" s="200" t="s">
        <v>27</v>
      </c>
      <c r="D109" s="230"/>
      <c r="E109" s="138"/>
      <c r="F109" s="280"/>
      <c r="G109" s="139"/>
      <c r="I109" s="255"/>
    </row>
    <row r="110" spans="1:9" s="172" customFormat="1">
      <c r="A110" s="205"/>
      <c r="B110" s="205"/>
      <c r="C110" s="209" t="s">
        <v>245</v>
      </c>
      <c r="D110" s="221" t="s">
        <v>101</v>
      </c>
      <c r="E110" s="326">
        <v>3</v>
      </c>
      <c r="F110" s="284"/>
      <c r="G110" s="142"/>
      <c r="H110" s="73"/>
      <c r="I110" s="255"/>
    </row>
    <row r="111" spans="1:9" s="169" customFormat="1">
      <c r="A111" s="173"/>
      <c r="B111" s="173"/>
      <c r="C111" s="165"/>
      <c r="D111" s="218"/>
      <c r="E111" s="118"/>
      <c r="F111" s="269"/>
      <c r="G111" s="119"/>
      <c r="I111" s="255"/>
    </row>
    <row r="112" spans="1:9" s="54" customFormat="1">
      <c r="A112" s="77" t="s">
        <v>99</v>
      </c>
      <c r="B112" s="77" t="s">
        <v>43</v>
      </c>
      <c r="C112" s="79" t="s">
        <v>44</v>
      </c>
      <c r="D112" s="113"/>
      <c r="E112" s="114"/>
      <c r="F112" s="270"/>
      <c r="G112" s="115"/>
      <c r="I112" s="255"/>
    </row>
    <row r="113" spans="1:9" s="169" customFormat="1" ht="127.5">
      <c r="A113" s="163"/>
      <c r="B113" s="163"/>
      <c r="C113" s="165" t="s">
        <v>161</v>
      </c>
      <c r="D113" s="218"/>
      <c r="E113" s="118"/>
      <c r="F113" s="269"/>
      <c r="G113" s="119"/>
      <c r="I113" s="255"/>
    </row>
    <row r="114" spans="1:9" s="169" customFormat="1">
      <c r="A114" s="203" t="s">
        <v>130</v>
      </c>
      <c r="B114" s="203"/>
      <c r="C114" s="206" t="s">
        <v>37</v>
      </c>
      <c r="D114" s="224" t="s">
        <v>24</v>
      </c>
      <c r="E114" s="327">
        <v>94.14</v>
      </c>
      <c r="F114" s="277"/>
      <c r="G114" s="130"/>
      <c r="I114" s="255"/>
    </row>
    <row r="115" spans="1:9" s="169" customFormat="1">
      <c r="A115" s="207" t="s">
        <v>131</v>
      </c>
      <c r="B115" s="207"/>
      <c r="C115" s="208" t="s">
        <v>38</v>
      </c>
      <c r="D115" s="225" t="s">
        <v>24</v>
      </c>
      <c r="E115" s="323">
        <v>62</v>
      </c>
      <c r="F115" s="278"/>
      <c r="G115" s="131"/>
      <c r="I115" s="255"/>
    </row>
    <row r="116" spans="1:9" s="169" customFormat="1">
      <c r="A116" s="173"/>
      <c r="B116" s="173"/>
      <c r="C116" s="165"/>
      <c r="D116" s="218"/>
      <c r="E116" s="118"/>
      <c r="F116" s="269"/>
      <c r="G116" s="119"/>
      <c r="I116" s="255"/>
    </row>
    <row r="117" spans="1:9" s="54" customFormat="1">
      <c r="A117" s="77" t="s">
        <v>151</v>
      </c>
      <c r="B117" s="77" t="s">
        <v>54</v>
      </c>
      <c r="C117" s="79" t="s">
        <v>53</v>
      </c>
      <c r="D117" s="113"/>
      <c r="E117" s="114"/>
      <c r="F117" s="270"/>
      <c r="G117" s="115"/>
      <c r="I117" s="255"/>
    </row>
    <row r="118" spans="1:9" s="169" customFormat="1" ht="89.25">
      <c r="A118" s="163"/>
      <c r="B118" s="163"/>
      <c r="C118" s="165" t="s">
        <v>116</v>
      </c>
      <c r="D118" s="218"/>
      <c r="E118" s="118"/>
      <c r="F118" s="269"/>
      <c r="G118" s="119"/>
      <c r="I118" s="255"/>
    </row>
    <row r="119" spans="1:9" s="169" customFormat="1" ht="25.5">
      <c r="A119" s="173"/>
      <c r="B119" s="173"/>
      <c r="C119" s="165" t="s">
        <v>45</v>
      </c>
      <c r="D119" s="218"/>
      <c r="E119" s="127"/>
      <c r="F119" s="269"/>
      <c r="G119" s="119"/>
      <c r="I119" s="255"/>
    </row>
    <row r="120" spans="1:9" s="172" customFormat="1">
      <c r="A120" s="204" t="s">
        <v>152</v>
      </c>
      <c r="B120" s="204"/>
      <c r="C120" s="210" t="s">
        <v>144</v>
      </c>
      <c r="D120" s="219" t="s">
        <v>51</v>
      </c>
      <c r="E120" s="328">
        <v>82</v>
      </c>
      <c r="F120" s="283"/>
      <c r="G120" s="141"/>
      <c r="I120" s="255"/>
    </row>
    <row r="121" spans="1:9" s="172" customFormat="1">
      <c r="A121" s="204" t="s">
        <v>153</v>
      </c>
      <c r="B121" s="211"/>
      <c r="C121" s="212" t="s">
        <v>145</v>
      </c>
      <c r="D121" s="220" t="s">
        <v>51</v>
      </c>
      <c r="E121" s="329">
        <v>19</v>
      </c>
      <c r="F121" s="286"/>
      <c r="G121" s="144"/>
      <c r="I121" s="255"/>
    </row>
    <row r="122" spans="1:9" s="172" customFormat="1">
      <c r="A122" s="205" t="s">
        <v>154</v>
      </c>
      <c r="B122" s="205"/>
      <c r="C122" s="99" t="s">
        <v>146</v>
      </c>
      <c r="D122" s="221" t="s">
        <v>51</v>
      </c>
      <c r="E122" s="322">
        <v>310</v>
      </c>
      <c r="F122" s="284"/>
      <c r="G122" s="142"/>
      <c r="I122" s="255"/>
    </row>
    <row r="123" spans="1:9" s="172" customFormat="1">
      <c r="A123" s="170"/>
      <c r="B123" s="170"/>
      <c r="C123" s="89"/>
      <c r="D123" s="217"/>
      <c r="E123" s="145"/>
      <c r="F123" s="285"/>
      <c r="G123" s="143"/>
      <c r="I123" s="255"/>
    </row>
    <row r="124" spans="1:9" s="172" customFormat="1">
      <c r="A124" s="77" t="s">
        <v>71</v>
      </c>
      <c r="B124" s="77"/>
      <c r="C124" s="334" t="s">
        <v>177</v>
      </c>
      <c r="D124" s="108"/>
      <c r="E124" s="109"/>
      <c r="F124" s="265"/>
      <c r="G124" s="143"/>
      <c r="I124" s="255"/>
    </row>
    <row r="125" spans="1:9" s="172" customFormat="1" ht="111.75" customHeight="1">
      <c r="A125" s="77"/>
      <c r="B125" s="60"/>
      <c r="C125" s="165" t="s">
        <v>290</v>
      </c>
      <c r="D125" s="111"/>
      <c r="E125" s="112"/>
      <c r="F125" s="265"/>
      <c r="G125" s="143"/>
      <c r="I125" s="255"/>
    </row>
    <row r="126" spans="1:9" s="172" customFormat="1">
      <c r="A126" s="205"/>
      <c r="B126" s="205"/>
      <c r="C126" s="99" t="s">
        <v>178</v>
      </c>
      <c r="D126" s="221" t="s">
        <v>51</v>
      </c>
      <c r="E126" s="322">
        <v>32</v>
      </c>
      <c r="F126" s="284"/>
      <c r="G126" s="142"/>
      <c r="I126" s="255"/>
    </row>
    <row r="127" spans="1:9" s="172" customFormat="1">
      <c r="A127" s="77"/>
      <c r="B127" s="60"/>
      <c r="C127" s="63"/>
      <c r="D127" s="111"/>
      <c r="E127" s="112"/>
      <c r="F127" s="265"/>
      <c r="G127" s="143"/>
      <c r="I127" s="255"/>
    </row>
    <row r="128" spans="1:9" s="172" customFormat="1">
      <c r="A128" s="77" t="s">
        <v>155</v>
      </c>
      <c r="B128" s="77"/>
      <c r="C128" s="334" t="s">
        <v>183</v>
      </c>
      <c r="D128" s="108"/>
      <c r="E128" s="109"/>
      <c r="F128" s="265"/>
      <c r="G128" s="143"/>
      <c r="I128" s="255"/>
    </row>
    <row r="129" spans="1:11" s="172" customFormat="1" ht="102">
      <c r="A129" s="77"/>
      <c r="B129" s="60"/>
      <c r="C129" s="165" t="s">
        <v>246</v>
      </c>
      <c r="D129" s="111"/>
      <c r="E129" s="112"/>
      <c r="F129" s="265"/>
      <c r="G129" s="143"/>
      <c r="I129" s="255"/>
    </row>
    <row r="130" spans="1:11" s="172" customFormat="1" ht="25.5">
      <c r="A130" s="77"/>
      <c r="B130" s="77"/>
      <c r="C130" s="90" t="s">
        <v>184</v>
      </c>
      <c r="D130" s="111"/>
      <c r="E130" s="112"/>
      <c r="F130" s="265"/>
      <c r="G130" s="110"/>
      <c r="I130" s="255"/>
    </row>
    <row r="131" spans="1:11" s="172" customFormat="1">
      <c r="A131" s="68"/>
      <c r="B131" s="68"/>
      <c r="C131" s="91" t="s">
        <v>212</v>
      </c>
      <c r="D131" s="134" t="s">
        <v>51</v>
      </c>
      <c r="E131" s="320">
        <v>14</v>
      </c>
      <c r="F131" s="279"/>
      <c r="G131" s="133"/>
      <c r="I131" s="255"/>
    </row>
    <row r="132" spans="1:11" s="337" customFormat="1" ht="15" customHeight="1">
      <c r="A132" s="335"/>
      <c r="B132" s="335"/>
      <c r="C132" s="340"/>
      <c r="D132" s="398"/>
      <c r="E132" s="399"/>
      <c r="F132" s="407"/>
      <c r="G132" s="408"/>
      <c r="H132" s="336"/>
      <c r="J132" s="338"/>
      <c r="K132" s="339"/>
    </row>
    <row r="133" spans="1:11" s="172" customFormat="1">
      <c r="A133" s="77" t="s">
        <v>156</v>
      </c>
      <c r="B133" s="77" t="s">
        <v>80</v>
      </c>
      <c r="C133" s="83" t="s">
        <v>81</v>
      </c>
      <c r="D133" s="108"/>
      <c r="E133" s="109"/>
      <c r="F133" s="265"/>
      <c r="G133" s="110"/>
      <c r="I133" s="255"/>
    </row>
    <row r="134" spans="1:11" s="172" customFormat="1" ht="76.5">
      <c r="A134" s="77"/>
      <c r="B134" s="77"/>
      <c r="C134" s="90" t="s">
        <v>165</v>
      </c>
      <c r="D134" s="111"/>
      <c r="E134" s="112"/>
      <c r="F134" s="265"/>
      <c r="G134" s="110"/>
      <c r="I134" s="255"/>
    </row>
    <row r="135" spans="1:11" s="172" customFormat="1" ht="51">
      <c r="A135" s="77"/>
      <c r="B135" s="77"/>
      <c r="C135" s="90" t="s">
        <v>117</v>
      </c>
      <c r="D135" s="111"/>
      <c r="E135" s="112"/>
      <c r="F135" s="265"/>
      <c r="G135" s="110"/>
      <c r="I135" s="255"/>
    </row>
    <row r="136" spans="1:11" s="172" customFormat="1">
      <c r="A136" s="68"/>
      <c r="B136" s="68"/>
      <c r="C136" s="91" t="s">
        <v>78</v>
      </c>
      <c r="D136" s="134" t="s">
        <v>52</v>
      </c>
      <c r="E136" s="320">
        <f>5*(3+3+3+3)</f>
        <v>60</v>
      </c>
      <c r="F136" s="279"/>
      <c r="G136" s="133"/>
      <c r="I136" s="255"/>
    </row>
    <row r="137" spans="1:11" s="172" customFormat="1">
      <c r="A137" s="69"/>
      <c r="B137" s="69"/>
      <c r="C137" s="70"/>
      <c r="D137" s="111"/>
      <c r="E137" s="112"/>
      <c r="F137" s="265"/>
      <c r="G137" s="110"/>
      <c r="I137" s="255"/>
    </row>
    <row r="138" spans="1:11" s="172" customFormat="1">
      <c r="A138" s="77" t="s">
        <v>157</v>
      </c>
      <c r="B138" s="77"/>
      <c r="C138" s="83" t="s">
        <v>79</v>
      </c>
      <c r="D138" s="108"/>
      <c r="E138" s="109"/>
      <c r="F138" s="265"/>
      <c r="G138" s="110"/>
      <c r="I138" s="255"/>
    </row>
    <row r="139" spans="1:11" s="172" customFormat="1" ht="25.5">
      <c r="A139" s="101"/>
      <c r="B139" s="101"/>
      <c r="C139" s="102" t="s">
        <v>150</v>
      </c>
      <c r="D139" s="149"/>
      <c r="E139" s="150"/>
      <c r="F139" s="288"/>
      <c r="G139" s="151"/>
      <c r="I139" s="255"/>
    </row>
    <row r="140" spans="1:11" s="172" customFormat="1">
      <c r="A140" s="68"/>
      <c r="B140" s="68"/>
      <c r="C140" s="91" t="s">
        <v>185</v>
      </c>
      <c r="D140" s="134" t="s">
        <v>31</v>
      </c>
      <c r="E140" s="330">
        <v>1</v>
      </c>
      <c r="F140" s="279"/>
      <c r="G140" s="133"/>
      <c r="I140" s="255"/>
    </row>
    <row r="141" spans="1:11" s="172" customFormat="1">
      <c r="A141" s="68"/>
      <c r="B141" s="68"/>
      <c r="C141" s="91" t="s">
        <v>253</v>
      </c>
      <c r="D141" s="134" t="s">
        <v>31</v>
      </c>
      <c r="E141" s="330">
        <v>1</v>
      </c>
      <c r="F141" s="279"/>
      <c r="G141" s="133"/>
      <c r="I141" s="255"/>
    </row>
    <row r="142" spans="1:11" s="172" customFormat="1">
      <c r="A142" s="69"/>
      <c r="B142" s="69"/>
      <c r="C142" s="70"/>
      <c r="D142" s="111"/>
      <c r="E142" s="152"/>
      <c r="F142" s="265"/>
      <c r="G142" s="110"/>
      <c r="I142" s="255"/>
    </row>
    <row r="143" spans="1:11" s="305" customFormat="1">
      <c r="A143" s="53" t="s">
        <v>252</v>
      </c>
      <c r="B143" s="77"/>
      <c r="C143" s="381" t="s">
        <v>247</v>
      </c>
      <c r="D143" s="418"/>
      <c r="E143" s="109"/>
      <c r="F143" s="419"/>
      <c r="G143" s="420"/>
      <c r="H143" s="382"/>
      <c r="I143" s="383"/>
    </row>
    <row r="144" spans="1:11" s="305" customFormat="1" ht="63.75">
      <c r="A144" s="384"/>
      <c r="B144" s="384"/>
      <c r="C144" s="90" t="s">
        <v>248</v>
      </c>
      <c r="D144" s="421"/>
      <c r="E144" s="112"/>
      <c r="F144" s="419"/>
      <c r="G144" s="420"/>
      <c r="H144" s="382"/>
      <c r="I144" s="383"/>
    </row>
    <row r="145" spans="1:10" s="305" customFormat="1" ht="102">
      <c r="A145" s="384"/>
      <c r="B145" s="384"/>
      <c r="C145" s="90" t="s">
        <v>249</v>
      </c>
      <c r="D145" s="421"/>
      <c r="E145" s="112"/>
      <c r="F145" s="419"/>
      <c r="G145" s="420"/>
      <c r="H145" s="382"/>
      <c r="I145" s="383"/>
    </row>
    <row r="146" spans="1:10" s="305" customFormat="1" ht="38.25">
      <c r="A146" s="384"/>
      <c r="B146" s="384"/>
      <c r="C146" s="90" t="s">
        <v>250</v>
      </c>
      <c r="D146" s="421"/>
      <c r="E146" s="112"/>
      <c r="F146" s="419"/>
      <c r="G146" s="420"/>
      <c r="H146" s="382"/>
      <c r="I146" s="383"/>
    </row>
    <row r="147" spans="1:10" s="168" customFormat="1" ht="25.5">
      <c r="A147" s="385"/>
      <c r="B147" s="385"/>
      <c r="C147" s="386" t="s">
        <v>251</v>
      </c>
      <c r="D147" s="413" t="s">
        <v>31</v>
      </c>
      <c r="E147" s="422">
        <v>1</v>
      </c>
      <c r="F147" s="423"/>
      <c r="G147" s="414"/>
      <c r="I147" s="383"/>
      <c r="J147" s="256"/>
    </row>
    <row r="148" spans="1:10" s="172" customFormat="1">
      <c r="A148" s="69"/>
      <c r="B148" s="69"/>
      <c r="C148" s="70"/>
      <c r="D148" s="111"/>
      <c r="E148" s="152"/>
      <c r="F148" s="265"/>
      <c r="G148" s="110"/>
      <c r="I148" s="255"/>
    </row>
    <row r="149" spans="1:10" s="65" customFormat="1" ht="24.95" customHeight="1">
      <c r="A149" s="259"/>
      <c r="B149" s="260"/>
      <c r="C149" s="261" t="s">
        <v>59</v>
      </c>
      <c r="D149" s="401"/>
      <c r="E149" s="402"/>
      <c r="F149" s="403"/>
      <c r="G149" s="404"/>
      <c r="I149" s="255"/>
    </row>
    <row r="150" spans="1:10" s="202" customFormat="1" ht="23.25" customHeight="1">
      <c r="A150" s="174"/>
      <c r="B150" s="174"/>
      <c r="C150" s="175"/>
      <c r="D150" s="162"/>
      <c r="E150" s="162"/>
      <c r="F150" s="275"/>
      <c r="G150" s="72"/>
      <c r="I150" s="255"/>
    </row>
    <row r="151" spans="1:10" s="55" customFormat="1" ht="20.100000000000001" customHeight="1">
      <c r="A151" s="260" t="s">
        <v>7</v>
      </c>
      <c r="B151" s="260"/>
      <c r="C151" s="261" t="s">
        <v>202</v>
      </c>
      <c r="D151" s="401"/>
      <c r="E151" s="402"/>
      <c r="F151" s="403"/>
      <c r="G151" s="405"/>
    </row>
    <row r="152" spans="1:10" s="347" customFormat="1" ht="11.25">
      <c r="A152" s="348"/>
      <c r="B152" s="348"/>
      <c r="C152" s="349"/>
      <c r="D152" s="424"/>
      <c r="E152" s="425"/>
      <c r="F152" s="377"/>
      <c r="G152" s="426"/>
      <c r="H152" s="346"/>
    </row>
    <row r="153" spans="1:10" s="172" customFormat="1" ht="38.25">
      <c r="A153" s="77" t="s">
        <v>72</v>
      </c>
      <c r="B153" s="77" t="s">
        <v>193</v>
      </c>
      <c r="C153" s="165" t="s">
        <v>194</v>
      </c>
      <c r="D153" s="111"/>
      <c r="E153" s="112"/>
      <c r="F153" s="265"/>
      <c r="G153" s="119"/>
      <c r="I153" s="255"/>
    </row>
    <row r="154" spans="1:10" s="172" customFormat="1">
      <c r="A154" s="352"/>
      <c r="B154" s="352"/>
      <c r="C154" s="354"/>
      <c r="D154" s="134" t="s">
        <v>24</v>
      </c>
      <c r="E154" s="320">
        <f>26*0.15</f>
        <v>3.9</v>
      </c>
      <c r="F154" s="279"/>
      <c r="G154" s="133"/>
      <c r="I154" s="255"/>
    </row>
    <row r="155" spans="1:10" s="347" customFormat="1">
      <c r="A155" s="353"/>
      <c r="B155" s="350"/>
      <c r="C155" s="355"/>
      <c r="D155" s="427"/>
      <c r="E155" s="428"/>
      <c r="F155" s="378"/>
      <c r="G155" s="429"/>
      <c r="H155" s="346"/>
    </row>
    <row r="156" spans="1:10" s="172" customFormat="1" ht="89.25">
      <c r="A156" s="77" t="s">
        <v>73</v>
      </c>
      <c r="B156" s="77"/>
      <c r="C156" s="165" t="s">
        <v>214</v>
      </c>
      <c r="D156" s="111"/>
      <c r="E156" s="112"/>
      <c r="F156" s="265"/>
      <c r="G156" s="119"/>
      <c r="I156" s="255"/>
    </row>
    <row r="157" spans="1:10" s="172" customFormat="1">
      <c r="A157" s="352"/>
      <c r="B157" s="352"/>
      <c r="C157" s="354"/>
      <c r="D157" s="134" t="s">
        <v>24</v>
      </c>
      <c r="E157" s="320">
        <v>25</v>
      </c>
      <c r="F157" s="279"/>
      <c r="G157" s="133"/>
      <c r="I157" s="255"/>
    </row>
    <row r="158" spans="1:10" s="347" customFormat="1">
      <c r="A158" s="353"/>
      <c r="B158" s="350"/>
      <c r="C158" s="355"/>
      <c r="D158" s="427"/>
      <c r="E158" s="430"/>
      <c r="F158" s="378"/>
      <c r="G158" s="429"/>
      <c r="H158" s="346"/>
    </row>
    <row r="159" spans="1:10" s="172" customFormat="1" ht="89.25">
      <c r="A159" s="77" t="s">
        <v>8</v>
      </c>
      <c r="B159" s="77" t="s">
        <v>195</v>
      </c>
      <c r="C159" s="165" t="s">
        <v>196</v>
      </c>
      <c r="D159" s="111"/>
      <c r="E159" s="112"/>
      <c r="F159" s="265"/>
      <c r="G159" s="119"/>
      <c r="I159" s="255"/>
    </row>
    <row r="160" spans="1:10" s="172" customFormat="1">
      <c r="A160" s="352"/>
      <c r="B160" s="352"/>
      <c r="C160" s="354"/>
      <c r="D160" s="134" t="s">
        <v>197</v>
      </c>
      <c r="E160" s="320">
        <f>E157*70</f>
        <v>1750</v>
      </c>
      <c r="F160" s="279"/>
      <c r="G160" s="133"/>
      <c r="I160" s="255"/>
    </row>
    <row r="161" spans="1:9" s="347" customFormat="1">
      <c r="A161" s="353"/>
      <c r="B161" s="350"/>
      <c r="C161" s="355"/>
      <c r="D161" s="427"/>
      <c r="E161" s="430"/>
      <c r="F161" s="378"/>
      <c r="G161" s="429"/>
      <c r="H161" s="346"/>
    </row>
    <row r="162" spans="1:9" s="172" customFormat="1" ht="63.75">
      <c r="A162" s="77" t="s">
        <v>16</v>
      </c>
      <c r="B162" s="77" t="s">
        <v>198</v>
      </c>
      <c r="C162" s="165" t="s">
        <v>213</v>
      </c>
      <c r="D162" s="111" t="s">
        <v>51</v>
      </c>
      <c r="E162" s="112">
        <f>9*1</f>
        <v>9</v>
      </c>
      <c r="F162" s="265"/>
      <c r="G162" s="119"/>
      <c r="I162" s="255"/>
    </row>
    <row r="163" spans="1:9" s="172" customFormat="1">
      <c r="A163" s="352"/>
      <c r="B163" s="352"/>
      <c r="C163" s="354"/>
      <c r="D163" s="134"/>
      <c r="E163" s="320"/>
      <c r="F163" s="279"/>
      <c r="G163" s="133"/>
      <c r="I163" s="255"/>
    </row>
    <row r="164" spans="1:9" s="172" customFormat="1" ht="76.5">
      <c r="A164" s="77" t="s">
        <v>158</v>
      </c>
      <c r="B164" s="77"/>
      <c r="C164" s="165" t="s">
        <v>199</v>
      </c>
      <c r="D164" s="111" t="s">
        <v>51</v>
      </c>
      <c r="E164" s="112">
        <v>42</v>
      </c>
      <c r="F164" s="265"/>
      <c r="G164" s="119"/>
      <c r="I164" s="255"/>
    </row>
    <row r="165" spans="1:9" s="172" customFormat="1">
      <c r="A165" s="352"/>
      <c r="B165" s="352"/>
      <c r="C165" s="354"/>
      <c r="D165" s="134"/>
      <c r="E165" s="320"/>
      <c r="F165" s="279"/>
      <c r="G165" s="133"/>
      <c r="I165" s="255"/>
    </row>
    <row r="166" spans="1:9" s="172" customFormat="1" ht="51">
      <c r="A166" s="77" t="s">
        <v>9</v>
      </c>
      <c r="B166" s="77"/>
      <c r="C166" s="165" t="s">
        <v>215</v>
      </c>
      <c r="D166" s="111" t="s">
        <v>52</v>
      </c>
      <c r="E166" s="112">
        <v>42</v>
      </c>
      <c r="F166" s="265"/>
      <c r="G166" s="119"/>
      <c r="I166" s="255"/>
    </row>
    <row r="167" spans="1:9" s="347" customFormat="1" ht="11.25">
      <c r="A167" s="350"/>
      <c r="B167" s="350"/>
      <c r="C167" s="351"/>
      <c r="D167" s="427"/>
      <c r="E167" s="430"/>
      <c r="F167" s="379"/>
      <c r="G167" s="429"/>
      <c r="H167" s="346"/>
    </row>
    <row r="168" spans="1:9" s="65" customFormat="1" ht="24.95" customHeight="1">
      <c r="A168" s="259"/>
      <c r="B168" s="260"/>
      <c r="C168" s="261" t="s">
        <v>203</v>
      </c>
      <c r="D168" s="401"/>
      <c r="E168" s="402"/>
      <c r="F168" s="403"/>
      <c r="G168" s="404"/>
      <c r="I168" s="255"/>
    </row>
    <row r="169" spans="1:9" s="202" customFormat="1" ht="23.25" customHeight="1">
      <c r="A169" s="174"/>
      <c r="B169" s="174"/>
      <c r="C169" s="175"/>
      <c r="D169" s="162"/>
      <c r="E169" s="162"/>
      <c r="F169" s="275"/>
      <c r="G169" s="72"/>
      <c r="I169" s="255"/>
    </row>
    <row r="170" spans="1:9" s="55" customFormat="1" ht="20.100000000000001" customHeight="1">
      <c r="A170" s="260" t="s">
        <v>10</v>
      </c>
      <c r="B170" s="260"/>
      <c r="C170" s="261" t="s">
        <v>26</v>
      </c>
      <c r="D170" s="401"/>
      <c r="E170" s="402"/>
      <c r="F170" s="403"/>
      <c r="G170" s="405"/>
    </row>
    <row r="171" spans="1:9" s="168" customFormat="1">
      <c r="A171" s="167"/>
      <c r="B171" s="167"/>
      <c r="C171" s="177"/>
      <c r="D171" s="216"/>
      <c r="E171" s="107"/>
      <c r="F171" s="264"/>
      <c r="G171" s="257"/>
      <c r="I171" s="255"/>
    </row>
    <row r="172" spans="1:9" s="54" customFormat="1">
      <c r="A172" s="77" t="s">
        <v>132</v>
      </c>
      <c r="B172" s="77" t="s">
        <v>14</v>
      </c>
      <c r="C172" s="79" t="s">
        <v>42</v>
      </c>
      <c r="D172" s="113"/>
      <c r="E172" s="114"/>
      <c r="F172" s="270"/>
      <c r="G172" s="115"/>
      <c r="I172" s="255"/>
    </row>
    <row r="173" spans="1:9" s="169" customFormat="1" ht="76.5">
      <c r="A173" s="163"/>
      <c r="B173" s="163"/>
      <c r="C173" s="165" t="s">
        <v>255</v>
      </c>
      <c r="D173" s="218"/>
      <c r="E173" s="118"/>
      <c r="F173" s="269"/>
      <c r="G173" s="119"/>
      <c r="I173" s="255"/>
    </row>
    <row r="174" spans="1:9" s="169" customFormat="1">
      <c r="A174" s="173"/>
      <c r="B174" s="173"/>
      <c r="C174" s="165" t="s">
        <v>97</v>
      </c>
      <c r="D174" s="218"/>
      <c r="E174" s="118"/>
      <c r="F174" s="269"/>
      <c r="G174" s="119"/>
      <c r="I174" s="255"/>
    </row>
    <row r="175" spans="1:9" s="172" customFormat="1">
      <c r="A175" s="213" t="s">
        <v>205</v>
      </c>
      <c r="B175" s="213"/>
      <c r="C175" s="246" t="s">
        <v>263</v>
      </c>
      <c r="D175" s="222" t="s">
        <v>24</v>
      </c>
      <c r="E175" s="321">
        <v>179.15</v>
      </c>
      <c r="F175" s="289"/>
      <c r="G175" s="153"/>
      <c r="I175" s="255"/>
    </row>
    <row r="176" spans="1:9" s="172" customFormat="1">
      <c r="A176" s="213" t="s">
        <v>206</v>
      </c>
      <c r="B176" s="213"/>
      <c r="C176" s="246" t="s">
        <v>181</v>
      </c>
      <c r="D176" s="222" t="s">
        <v>24</v>
      </c>
      <c r="E176" s="321">
        <f>27*0.3+72*0.3+42*0.41+18*0.44+32*0.3</f>
        <v>64.44</v>
      </c>
      <c r="F176" s="289"/>
      <c r="G176" s="153"/>
      <c r="I176" s="255"/>
    </row>
    <row r="177" spans="1:9" s="172" customFormat="1">
      <c r="A177" s="213" t="s">
        <v>207</v>
      </c>
      <c r="B177" s="170"/>
      <c r="C177" s="356" t="s">
        <v>287</v>
      </c>
      <c r="D177" s="222" t="s">
        <v>24</v>
      </c>
      <c r="E177" s="321">
        <f>19*1.4*0.2</f>
        <v>5.32</v>
      </c>
      <c r="F177" s="289"/>
      <c r="G177" s="153"/>
      <c r="I177" s="255"/>
    </row>
    <row r="178" spans="1:9" s="172" customFormat="1">
      <c r="A178" s="205" t="s">
        <v>216</v>
      </c>
      <c r="B178" s="205"/>
      <c r="C178" s="209" t="s">
        <v>286</v>
      </c>
      <c r="D178" s="221" t="s">
        <v>24</v>
      </c>
      <c r="E178" s="322">
        <f>345*0.2</f>
        <v>69</v>
      </c>
      <c r="F178" s="284"/>
      <c r="G178" s="142"/>
      <c r="I178" s="255"/>
    </row>
    <row r="179" spans="1:9" s="169" customFormat="1">
      <c r="A179" s="173"/>
      <c r="B179" s="173"/>
      <c r="C179" s="193"/>
      <c r="D179" s="218"/>
      <c r="E179" s="118"/>
      <c r="F179" s="269"/>
      <c r="G179" s="119"/>
      <c r="I179" s="255"/>
    </row>
    <row r="180" spans="1:9" s="54" customFormat="1" ht="25.5">
      <c r="A180" s="77" t="s">
        <v>148</v>
      </c>
      <c r="B180" s="77" t="s">
        <v>17</v>
      </c>
      <c r="C180" s="79" t="s">
        <v>18</v>
      </c>
      <c r="D180" s="113"/>
      <c r="E180" s="114"/>
      <c r="F180" s="270"/>
      <c r="G180" s="115"/>
      <c r="I180" s="255"/>
    </row>
    <row r="181" spans="1:9" s="169" customFormat="1" ht="38.25">
      <c r="A181" s="173"/>
      <c r="B181" s="80"/>
      <c r="C181" s="81" t="s">
        <v>288</v>
      </c>
      <c r="D181" s="232"/>
      <c r="E181" s="118"/>
      <c r="F181" s="269"/>
      <c r="G181" s="119"/>
      <c r="I181" s="255"/>
    </row>
    <row r="182" spans="1:9" s="169" customFormat="1">
      <c r="A182" s="173"/>
      <c r="B182" s="66"/>
      <c r="C182" s="81" t="s">
        <v>179</v>
      </c>
      <c r="D182" s="232"/>
      <c r="E182" s="118"/>
      <c r="F182" s="269"/>
      <c r="G182" s="119"/>
      <c r="I182" s="255"/>
    </row>
    <row r="183" spans="1:9" s="172" customFormat="1">
      <c r="A183" s="98"/>
      <c r="B183" s="205"/>
      <c r="C183" s="100" t="s">
        <v>182</v>
      </c>
      <c r="D183" s="116" t="s">
        <v>24</v>
      </c>
      <c r="E183" s="322">
        <v>55.56</v>
      </c>
      <c r="F183" s="284"/>
      <c r="G183" s="142"/>
      <c r="I183" s="255"/>
    </row>
    <row r="184" spans="1:9" s="169" customFormat="1">
      <c r="A184" s="173"/>
      <c r="B184" s="173"/>
      <c r="C184" s="165"/>
      <c r="D184" s="218"/>
      <c r="E184" s="118"/>
      <c r="F184" s="269"/>
      <c r="G184" s="119"/>
      <c r="I184" s="255"/>
    </row>
    <row r="185" spans="1:9" s="56" customFormat="1">
      <c r="A185" s="69" t="s">
        <v>149</v>
      </c>
      <c r="B185" s="69" t="s">
        <v>84</v>
      </c>
      <c r="C185" s="82" t="s">
        <v>85</v>
      </c>
      <c r="D185" s="111"/>
      <c r="E185" s="112"/>
      <c r="F185" s="265"/>
      <c r="G185" s="110"/>
      <c r="I185" s="255"/>
    </row>
    <row r="186" spans="1:9" s="169" customFormat="1" ht="25.5">
      <c r="A186" s="173"/>
      <c r="B186" s="80"/>
      <c r="C186" s="81" t="s">
        <v>88</v>
      </c>
      <c r="D186" s="232"/>
      <c r="E186" s="118"/>
      <c r="F186" s="269"/>
      <c r="G186" s="119"/>
      <c r="I186" s="255"/>
    </row>
    <row r="187" spans="1:9" s="169" customFormat="1" ht="63.75">
      <c r="A187" s="173"/>
      <c r="B187" s="80"/>
      <c r="C187" s="81" t="s">
        <v>86</v>
      </c>
      <c r="D187" s="232"/>
      <c r="E187" s="118"/>
      <c r="F187" s="269"/>
      <c r="G187" s="119"/>
      <c r="I187" s="255"/>
    </row>
    <row r="188" spans="1:9" s="169" customFormat="1">
      <c r="A188" s="173"/>
      <c r="B188" s="80"/>
      <c r="C188" s="81" t="s">
        <v>93</v>
      </c>
      <c r="D188" s="232"/>
      <c r="E188" s="118"/>
      <c r="F188" s="269"/>
      <c r="G188" s="119"/>
      <c r="I188" s="255"/>
    </row>
    <row r="189" spans="1:9" s="169" customFormat="1">
      <c r="A189" s="173"/>
      <c r="B189" s="80"/>
      <c r="C189" s="81" t="s">
        <v>87</v>
      </c>
      <c r="D189" s="232"/>
      <c r="E189" s="118"/>
      <c r="F189" s="269"/>
      <c r="G189" s="119"/>
      <c r="I189" s="255"/>
    </row>
    <row r="190" spans="1:9" s="172" customFormat="1">
      <c r="A190" s="98"/>
      <c r="B190" s="205"/>
      <c r="C190" s="100" t="s">
        <v>147</v>
      </c>
      <c r="D190" s="116" t="s">
        <v>52</v>
      </c>
      <c r="E190" s="322">
        <v>293</v>
      </c>
      <c r="F190" s="284"/>
      <c r="G190" s="142"/>
      <c r="I190" s="255"/>
    </row>
    <row r="191" spans="1:9" s="169" customFormat="1">
      <c r="A191" s="173"/>
      <c r="B191" s="173"/>
      <c r="C191" s="78"/>
      <c r="D191" s="111"/>
      <c r="E191" s="118"/>
      <c r="F191" s="269"/>
      <c r="G191" s="119"/>
      <c r="I191" s="255"/>
    </row>
    <row r="192" spans="1:9" s="56" customFormat="1">
      <c r="A192" s="69" t="s">
        <v>98</v>
      </c>
      <c r="B192" s="69" t="s">
        <v>84</v>
      </c>
      <c r="C192" s="82" t="s">
        <v>89</v>
      </c>
      <c r="D192" s="111"/>
      <c r="E192" s="112"/>
      <c r="F192" s="265"/>
      <c r="G192" s="110"/>
      <c r="I192" s="255"/>
    </row>
    <row r="193" spans="1:9" s="169" customFormat="1" ht="25.5">
      <c r="A193" s="173"/>
      <c r="B193" s="80"/>
      <c r="C193" s="235" t="s">
        <v>90</v>
      </c>
      <c r="D193" s="232"/>
      <c r="E193" s="118"/>
      <c r="F193" s="269"/>
      <c r="G193" s="119"/>
      <c r="I193" s="255"/>
    </row>
    <row r="194" spans="1:9" s="169" customFormat="1" ht="63.75">
      <c r="A194" s="173"/>
      <c r="B194" s="80"/>
      <c r="C194" s="235" t="s">
        <v>86</v>
      </c>
      <c r="D194" s="232"/>
      <c r="E194" s="118"/>
      <c r="F194" s="269"/>
      <c r="G194" s="119"/>
      <c r="I194" s="255"/>
    </row>
    <row r="195" spans="1:9" s="169" customFormat="1">
      <c r="A195" s="173"/>
      <c r="B195" s="80"/>
      <c r="C195" s="235" t="s">
        <v>93</v>
      </c>
      <c r="D195" s="232"/>
      <c r="E195" s="118"/>
      <c r="F195" s="269"/>
      <c r="G195" s="119"/>
      <c r="I195" s="255"/>
    </row>
    <row r="196" spans="1:9" s="169" customFormat="1" ht="25.5">
      <c r="A196" s="173"/>
      <c r="B196" s="80"/>
      <c r="C196" s="235" t="s">
        <v>92</v>
      </c>
      <c r="D196" s="232"/>
      <c r="E196" s="118"/>
      <c r="F196" s="269"/>
      <c r="G196" s="119"/>
      <c r="I196" s="255"/>
    </row>
    <row r="197" spans="1:9" s="169" customFormat="1">
      <c r="A197" s="173"/>
      <c r="B197" s="80"/>
      <c r="C197" s="235" t="s">
        <v>91</v>
      </c>
      <c r="D197" s="232"/>
      <c r="E197" s="118"/>
      <c r="F197" s="269"/>
      <c r="G197" s="119"/>
      <c r="I197" s="255"/>
    </row>
    <row r="198" spans="1:9" s="169" customFormat="1">
      <c r="A198" s="173" t="s">
        <v>208</v>
      </c>
      <c r="B198" s="80"/>
      <c r="C198" s="81" t="s">
        <v>254</v>
      </c>
      <c r="D198" s="232" t="s">
        <v>52</v>
      </c>
      <c r="E198" s="118">
        <v>306</v>
      </c>
      <c r="F198" s="269"/>
      <c r="G198" s="119"/>
      <c r="I198" s="255"/>
    </row>
    <row r="199" spans="1:9" s="172" customFormat="1">
      <c r="A199" s="98" t="s">
        <v>209</v>
      </c>
      <c r="B199" s="205"/>
      <c r="C199" s="100" t="s">
        <v>180</v>
      </c>
      <c r="D199" s="116" t="s">
        <v>52</v>
      </c>
      <c r="E199" s="322">
        <v>293</v>
      </c>
      <c r="F199" s="284"/>
      <c r="G199" s="142"/>
      <c r="I199" s="255"/>
    </row>
    <row r="200" spans="1:9" s="169" customFormat="1">
      <c r="A200" s="173"/>
      <c r="B200" s="173"/>
      <c r="C200" s="165"/>
      <c r="D200" s="218"/>
      <c r="E200" s="118"/>
      <c r="F200" s="269"/>
      <c r="G200" s="119"/>
      <c r="I200" s="255"/>
    </row>
    <row r="201" spans="1:9" s="56" customFormat="1">
      <c r="A201" s="77" t="s">
        <v>200</v>
      </c>
      <c r="B201" s="77"/>
      <c r="C201" s="83" t="s">
        <v>64</v>
      </c>
      <c r="D201" s="111"/>
      <c r="E201" s="112"/>
      <c r="F201" s="265"/>
      <c r="G201" s="110"/>
      <c r="H201" s="76"/>
      <c r="I201" s="255"/>
    </row>
    <row r="202" spans="1:9" s="71" customFormat="1" ht="51">
      <c r="A202" s="190"/>
      <c r="B202" s="194"/>
      <c r="C202" s="165" t="s">
        <v>162</v>
      </c>
      <c r="D202" s="218"/>
      <c r="E202" s="118"/>
      <c r="F202" s="269"/>
      <c r="G202" s="119"/>
      <c r="I202" s="255"/>
    </row>
    <row r="203" spans="1:9" s="71" customFormat="1">
      <c r="A203" s="195"/>
      <c r="B203" s="196"/>
      <c r="C203" s="181" t="s">
        <v>62</v>
      </c>
      <c r="D203" s="223" t="s">
        <v>24</v>
      </c>
      <c r="E203" s="128">
        <v>4.71</v>
      </c>
      <c r="F203" s="276"/>
      <c r="G203" s="154"/>
      <c r="I203" s="255"/>
    </row>
    <row r="204" spans="1:9" s="71" customFormat="1">
      <c r="A204" s="182"/>
      <c r="B204" s="183"/>
      <c r="C204" s="184"/>
      <c r="D204" s="218"/>
      <c r="E204" s="118"/>
      <c r="F204" s="269"/>
      <c r="G204" s="155"/>
      <c r="I204" s="255"/>
    </row>
    <row r="205" spans="1:9" s="54" customFormat="1">
      <c r="A205" s="77" t="s">
        <v>201</v>
      </c>
      <c r="B205" s="77"/>
      <c r="C205" s="79" t="s">
        <v>163</v>
      </c>
      <c r="D205" s="113"/>
      <c r="E205" s="114"/>
      <c r="F205" s="270"/>
      <c r="G205" s="115"/>
      <c r="I205" s="255"/>
    </row>
    <row r="206" spans="1:9" s="71" customFormat="1" ht="89.25">
      <c r="A206" s="190"/>
      <c r="B206" s="194"/>
      <c r="C206" s="165" t="s">
        <v>167</v>
      </c>
      <c r="D206" s="218"/>
      <c r="E206" s="118"/>
      <c r="F206" s="269"/>
      <c r="G206" s="119"/>
      <c r="I206" s="255"/>
    </row>
    <row r="207" spans="1:9" s="71" customFormat="1">
      <c r="A207" s="195"/>
      <c r="B207" s="196"/>
      <c r="C207" s="181" t="s">
        <v>166</v>
      </c>
      <c r="D207" s="223" t="s">
        <v>52</v>
      </c>
      <c r="E207" s="128">
        <v>157</v>
      </c>
      <c r="F207" s="276"/>
      <c r="G207" s="154"/>
      <c r="I207" s="255"/>
    </row>
    <row r="208" spans="1:9" s="71" customFormat="1">
      <c r="A208" s="182"/>
      <c r="B208" s="183"/>
      <c r="C208" s="184"/>
      <c r="D208" s="218"/>
      <c r="E208" s="118"/>
      <c r="F208" s="269"/>
      <c r="G208" s="155"/>
      <c r="I208" s="255"/>
    </row>
    <row r="209" spans="1:9" s="56" customFormat="1">
      <c r="A209" s="69" t="s">
        <v>210</v>
      </c>
      <c r="B209" s="69"/>
      <c r="C209" s="84" t="s">
        <v>133</v>
      </c>
      <c r="D209" s="111"/>
      <c r="E209" s="112"/>
      <c r="F209" s="265"/>
      <c r="G209" s="110"/>
      <c r="I209" s="255"/>
    </row>
    <row r="210" spans="1:9" s="160" customFormat="1" ht="89.25">
      <c r="A210" s="173"/>
      <c r="B210" s="173"/>
      <c r="C210" s="85" t="s">
        <v>118</v>
      </c>
      <c r="D210" s="218"/>
      <c r="E210" s="118"/>
      <c r="F210" s="269"/>
      <c r="G210" s="119"/>
      <c r="I210" s="255"/>
    </row>
    <row r="211" spans="1:9" s="172" customFormat="1">
      <c r="A211" s="192"/>
      <c r="B211" s="192"/>
      <c r="C211" s="86" t="s">
        <v>62</v>
      </c>
      <c r="D211" s="231" t="s">
        <v>24</v>
      </c>
      <c r="E211" s="331">
        <v>5</v>
      </c>
      <c r="F211" s="287"/>
      <c r="G211" s="146"/>
      <c r="I211" s="255"/>
    </row>
    <row r="212" spans="1:9" s="168" customFormat="1">
      <c r="A212" s="167"/>
      <c r="B212" s="167"/>
      <c r="C212" s="166"/>
      <c r="D212" s="156"/>
      <c r="E212" s="128"/>
      <c r="F212" s="290"/>
      <c r="G212" s="129"/>
      <c r="I212" s="255"/>
    </row>
    <row r="213" spans="1:9" s="65" customFormat="1" ht="25.5" customHeight="1">
      <c r="A213" s="259"/>
      <c r="B213" s="260"/>
      <c r="C213" s="261" t="s">
        <v>204</v>
      </c>
      <c r="D213" s="401"/>
      <c r="E213" s="402"/>
      <c r="F213" s="403"/>
      <c r="G213" s="404"/>
      <c r="I213" s="255"/>
    </row>
    <row r="214" spans="1:9" s="202" customFormat="1" ht="23.25" customHeight="1">
      <c r="A214" s="174"/>
      <c r="B214" s="174"/>
      <c r="C214" s="175"/>
      <c r="D214" s="162"/>
      <c r="E214" s="162"/>
      <c r="F214" s="275"/>
      <c r="G214" s="72"/>
      <c r="I214" s="255"/>
    </row>
    <row r="215" spans="1:9" s="55" customFormat="1" ht="20.100000000000001" customHeight="1">
      <c r="A215" s="260" t="s">
        <v>58</v>
      </c>
      <c r="B215" s="260"/>
      <c r="C215" s="261" t="s">
        <v>217</v>
      </c>
      <c r="D215" s="401"/>
      <c r="E215" s="402"/>
      <c r="F215" s="403"/>
      <c r="G215" s="405"/>
    </row>
    <row r="216" spans="1:9" s="55" customFormat="1">
      <c r="A216" s="53"/>
      <c r="B216" s="57"/>
      <c r="C216" s="63"/>
      <c r="D216" s="431"/>
      <c r="E216" s="248"/>
      <c r="F216" s="291"/>
      <c r="G216" s="432"/>
      <c r="I216" s="255"/>
    </row>
    <row r="217" spans="1:9" s="169" customFormat="1">
      <c r="A217" s="345" t="s">
        <v>238</v>
      </c>
      <c r="B217" s="345" t="s">
        <v>220</v>
      </c>
      <c r="C217" s="360" t="s">
        <v>221</v>
      </c>
      <c r="D217" s="218"/>
      <c r="E217" s="118"/>
      <c r="F217" s="314"/>
      <c r="G217" s="433"/>
    </row>
    <row r="218" spans="1:9" s="364" customFormat="1" ht="11.25">
      <c r="A218" s="361"/>
      <c r="B218" s="362"/>
      <c r="C218" s="363"/>
      <c r="D218" s="434"/>
      <c r="E218" s="435"/>
      <c r="F218" s="375"/>
      <c r="G218" s="436"/>
    </row>
    <row r="219" spans="1:9" s="364" customFormat="1" ht="212.25" customHeight="1">
      <c r="A219" s="361"/>
      <c r="B219" s="362"/>
      <c r="C219" s="191" t="s">
        <v>222</v>
      </c>
      <c r="D219" s="434"/>
      <c r="E219" s="435"/>
      <c r="F219" s="375"/>
      <c r="G219" s="436"/>
    </row>
    <row r="220" spans="1:9" s="364" customFormat="1" ht="11.25">
      <c r="A220" s="361"/>
      <c r="B220" s="362"/>
      <c r="C220" s="363"/>
      <c r="D220" s="434"/>
      <c r="E220" s="435"/>
      <c r="F220" s="375"/>
      <c r="G220" s="436"/>
    </row>
    <row r="221" spans="1:9" s="169" customFormat="1" ht="63.75">
      <c r="A221" s="173"/>
      <c r="B221" s="365"/>
      <c r="C221" s="191" t="s">
        <v>223</v>
      </c>
      <c r="D221" s="232"/>
      <c r="E221" s="118"/>
      <c r="F221" s="314"/>
      <c r="G221" s="433"/>
    </row>
    <row r="222" spans="1:9" s="169" customFormat="1" ht="114.75">
      <c r="A222" s="173"/>
      <c r="B222" s="365"/>
      <c r="C222" s="191" t="s">
        <v>224</v>
      </c>
      <c r="D222" s="232"/>
      <c r="E222" s="118"/>
      <c r="F222" s="314"/>
      <c r="G222" s="433"/>
    </row>
    <row r="223" spans="1:9" s="169" customFormat="1" ht="38.25">
      <c r="A223" s="173"/>
      <c r="B223" s="365"/>
      <c r="C223" s="191" t="s">
        <v>225</v>
      </c>
      <c r="D223" s="232"/>
      <c r="E223" s="118"/>
      <c r="F223" s="314"/>
      <c r="G223" s="433"/>
    </row>
    <row r="224" spans="1:9" s="364" customFormat="1" ht="11.25">
      <c r="A224" s="361"/>
      <c r="B224" s="362"/>
      <c r="C224" s="363"/>
      <c r="D224" s="434"/>
      <c r="E224" s="435"/>
      <c r="F224" s="375"/>
      <c r="G224" s="436"/>
    </row>
    <row r="225" spans="1:9" s="172" customFormat="1">
      <c r="A225" s="211" t="s">
        <v>239</v>
      </c>
      <c r="B225" s="211"/>
      <c r="C225" s="366" t="s">
        <v>226</v>
      </c>
      <c r="D225" s="220" t="s">
        <v>31</v>
      </c>
      <c r="E225" s="437">
        <v>2</v>
      </c>
      <c r="F225" s="373"/>
      <c r="G225" s="438"/>
    </row>
    <row r="226" spans="1:9" s="172" customFormat="1">
      <c r="A226" s="211" t="s">
        <v>240</v>
      </c>
      <c r="B226" s="211"/>
      <c r="C226" s="366" t="s">
        <v>257</v>
      </c>
      <c r="D226" s="220" t="s">
        <v>31</v>
      </c>
      <c r="E226" s="437">
        <v>1</v>
      </c>
      <c r="F226" s="373"/>
      <c r="G226" s="438"/>
    </row>
    <row r="227" spans="1:9" s="172" customFormat="1">
      <c r="A227" s="367" t="s">
        <v>258</v>
      </c>
      <c r="B227" s="367"/>
      <c r="C227" s="368" t="s">
        <v>227</v>
      </c>
      <c r="D227" s="369" t="s">
        <v>31</v>
      </c>
      <c r="E227" s="439">
        <v>1</v>
      </c>
      <c r="F227" s="374"/>
      <c r="G227" s="440"/>
    </row>
    <row r="228" spans="1:9" s="364" customFormat="1" ht="11.25">
      <c r="A228" s="361"/>
      <c r="B228" s="362"/>
      <c r="C228" s="363"/>
      <c r="D228" s="434"/>
      <c r="E228" s="441"/>
      <c r="F228" s="375"/>
      <c r="G228" s="436"/>
    </row>
    <row r="229" spans="1:9" s="169" customFormat="1">
      <c r="A229" s="345" t="s">
        <v>241</v>
      </c>
      <c r="B229" s="345" t="s">
        <v>228</v>
      </c>
      <c r="C229" s="360" t="s">
        <v>229</v>
      </c>
      <c r="D229" s="218"/>
      <c r="E229" s="118"/>
      <c r="F229" s="314"/>
      <c r="G229" s="433"/>
    </row>
    <row r="230" spans="1:9" s="169" customFormat="1" ht="25.5">
      <c r="A230" s="173"/>
      <c r="B230" s="365"/>
      <c r="C230" s="191" t="s">
        <v>230</v>
      </c>
      <c r="D230" s="232"/>
      <c r="E230" s="118"/>
      <c r="F230" s="314"/>
      <c r="G230" s="433"/>
    </row>
    <row r="231" spans="1:9" s="169" customFormat="1">
      <c r="A231" s="173"/>
      <c r="B231" s="365"/>
      <c r="C231" s="191" t="s">
        <v>27</v>
      </c>
      <c r="D231" s="232"/>
      <c r="E231" s="118"/>
      <c r="F231" s="314"/>
      <c r="G231" s="433"/>
    </row>
    <row r="232" spans="1:9" s="172" customFormat="1">
      <c r="A232" s="211" t="s">
        <v>242</v>
      </c>
      <c r="B232" s="211"/>
      <c r="C232" s="366" t="s">
        <v>231</v>
      </c>
      <c r="D232" s="220" t="s">
        <v>232</v>
      </c>
      <c r="E232" s="329">
        <v>150</v>
      </c>
      <c r="F232" s="373"/>
      <c r="G232" s="438"/>
    </row>
    <row r="233" spans="1:9" s="172" customFormat="1">
      <c r="A233" s="367" t="s">
        <v>243</v>
      </c>
      <c r="B233" s="367"/>
      <c r="C233" s="368" t="s">
        <v>233</v>
      </c>
      <c r="D233" s="369" t="s">
        <v>232</v>
      </c>
      <c r="E233" s="442">
        <v>26</v>
      </c>
      <c r="F233" s="374"/>
      <c r="G233" s="440"/>
    </row>
    <row r="234" spans="1:9" s="364" customFormat="1" ht="11.25">
      <c r="A234" s="370"/>
      <c r="B234" s="362"/>
      <c r="C234" s="371"/>
      <c r="D234" s="434"/>
      <c r="E234" s="443"/>
      <c r="F234" s="375"/>
      <c r="G234" s="436"/>
    </row>
    <row r="235" spans="1:9" s="169" customFormat="1">
      <c r="A235" s="345" t="s">
        <v>244</v>
      </c>
      <c r="B235" s="345" t="s">
        <v>234</v>
      </c>
      <c r="C235" s="360" t="s">
        <v>235</v>
      </c>
      <c r="D235" s="218"/>
      <c r="E235" s="118"/>
      <c r="F235" s="314"/>
      <c r="G235" s="433"/>
    </row>
    <row r="236" spans="1:9" s="169" customFormat="1" ht="51">
      <c r="A236" s="173"/>
      <c r="B236" s="365"/>
      <c r="C236" s="191" t="s">
        <v>236</v>
      </c>
      <c r="D236" s="232"/>
      <c r="E236" s="118"/>
      <c r="F236" s="314"/>
      <c r="G236" s="433"/>
    </row>
    <row r="237" spans="1:9" s="169" customFormat="1">
      <c r="A237" s="173"/>
      <c r="B237" s="372"/>
      <c r="C237" s="191" t="s">
        <v>27</v>
      </c>
      <c r="D237" s="232"/>
      <c r="E237" s="118"/>
      <c r="F237" s="314"/>
      <c r="G237" s="433"/>
    </row>
    <row r="238" spans="1:9" s="172" customFormat="1">
      <c r="A238" s="211"/>
      <c r="B238" s="211"/>
      <c r="C238" s="366" t="s">
        <v>237</v>
      </c>
      <c r="D238" s="220" t="s">
        <v>31</v>
      </c>
      <c r="E238" s="437">
        <v>2</v>
      </c>
      <c r="F238" s="373"/>
      <c r="G238" s="438"/>
    </row>
    <row r="239" spans="1:9" s="172" customFormat="1">
      <c r="A239" s="367"/>
      <c r="B239" s="367"/>
      <c r="C239" s="368" t="s">
        <v>256</v>
      </c>
      <c r="D239" s="369" t="s">
        <v>31</v>
      </c>
      <c r="E239" s="439">
        <v>1</v>
      </c>
      <c r="F239" s="374"/>
      <c r="G239" s="440"/>
    </row>
    <row r="240" spans="1:9" s="54" customFormat="1">
      <c r="A240" s="77"/>
      <c r="B240" s="77"/>
      <c r="C240" s="79"/>
      <c r="D240" s="113"/>
      <c r="E240" s="114"/>
      <c r="F240" s="376"/>
      <c r="G240" s="115"/>
      <c r="I240" s="255"/>
    </row>
    <row r="241" spans="1:9" s="65" customFormat="1" ht="25.5" customHeight="1">
      <c r="A241" s="259"/>
      <c r="B241" s="260"/>
      <c r="C241" s="261" t="s">
        <v>218</v>
      </c>
      <c r="D241" s="401"/>
      <c r="E241" s="402"/>
      <c r="F241" s="403"/>
      <c r="G241" s="404"/>
      <c r="I241" s="255"/>
    </row>
    <row r="242" spans="1:9" s="202" customFormat="1" ht="23.25" customHeight="1">
      <c r="A242" s="174"/>
      <c r="B242" s="174"/>
      <c r="C242" s="175"/>
      <c r="D242" s="162"/>
      <c r="E242" s="162"/>
      <c r="F242" s="275"/>
      <c r="G242" s="72"/>
      <c r="I242" s="255"/>
    </row>
    <row r="243" spans="1:9" s="55" customFormat="1" ht="12" customHeight="1">
      <c r="A243" s="260"/>
      <c r="B243" s="260"/>
      <c r="C243" s="261"/>
      <c r="D243" s="401"/>
      <c r="E243" s="402"/>
      <c r="F243" s="403"/>
      <c r="G243" s="405"/>
    </row>
    <row r="245" spans="1:9" s="168" customFormat="1">
      <c r="A245" s="167"/>
      <c r="B245" s="167"/>
      <c r="C245" s="179"/>
      <c r="D245" s="161"/>
      <c r="E245" s="159"/>
      <c r="F245" s="292"/>
      <c r="G245" s="251"/>
    </row>
    <row r="246" spans="1:9" s="168" customFormat="1">
      <c r="A246" s="167"/>
      <c r="B246" s="167"/>
      <c r="C246" s="185"/>
      <c r="D246" s="161"/>
      <c r="E246" s="159"/>
      <c r="F246" s="292"/>
      <c r="G246" s="75"/>
    </row>
    <row r="247" spans="1:9" s="168" customFormat="1">
      <c r="A247" s="167"/>
      <c r="B247" s="167"/>
      <c r="C247" s="185"/>
      <c r="D247" s="161"/>
      <c r="E247" s="159"/>
      <c r="F247" s="292"/>
      <c r="G247" s="75"/>
    </row>
    <row r="248" spans="1:9" s="168" customFormat="1">
      <c r="A248" s="167"/>
      <c r="B248" s="167"/>
      <c r="C248" s="185"/>
      <c r="D248" s="161"/>
      <c r="E248" s="159"/>
      <c r="F248" s="292"/>
      <c r="G248" s="75"/>
    </row>
    <row r="249" spans="1:9" s="168" customFormat="1">
      <c r="A249" s="167"/>
      <c r="B249" s="167"/>
      <c r="C249" s="185"/>
      <c r="D249" s="161"/>
      <c r="E249" s="159"/>
      <c r="F249" s="292"/>
      <c r="G249" s="75"/>
      <c r="I249" s="256"/>
    </row>
    <row r="250" spans="1:9" s="168" customFormat="1">
      <c r="A250" s="167"/>
      <c r="B250" s="167"/>
      <c r="C250" s="185"/>
      <c r="D250" s="161"/>
      <c r="E250" s="159"/>
      <c r="F250" s="292"/>
      <c r="G250" s="75"/>
    </row>
    <row r="251" spans="1:9" s="168" customFormat="1">
      <c r="A251" s="167"/>
      <c r="B251" s="167"/>
      <c r="C251" s="185"/>
      <c r="D251" s="161"/>
      <c r="E251" s="159"/>
      <c r="F251" s="292"/>
      <c r="G251" s="75"/>
    </row>
    <row r="252" spans="1:9" s="168" customFormat="1">
      <c r="A252" s="167"/>
      <c r="B252" s="167"/>
      <c r="C252" s="185"/>
      <c r="D252" s="161"/>
      <c r="E252" s="159"/>
      <c r="F252" s="292"/>
      <c r="G252" s="75"/>
    </row>
    <row r="253" spans="1:9" s="168" customFormat="1">
      <c r="A253" s="167"/>
      <c r="B253" s="167"/>
      <c r="C253" s="185"/>
      <c r="D253" s="161"/>
      <c r="E253" s="159"/>
      <c r="F253" s="292"/>
      <c r="G253" s="75"/>
    </row>
    <row r="254" spans="1:9" s="168" customFormat="1">
      <c r="A254" s="167"/>
      <c r="B254" s="167"/>
      <c r="C254" s="185"/>
      <c r="D254" s="161"/>
      <c r="E254" s="159"/>
      <c r="F254" s="292"/>
      <c r="G254" s="75"/>
    </row>
    <row r="255" spans="1:9" s="168" customFormat="1">
      <c r="A255" s="167"/>
      <c r="B255" s="167"/>
      <c r="C255" s="185"/>
      <c r="D255" s="161"/>
      <c r="E255" s="159"/>
      <c r="F255" s="292"/>
      <c r="G255" s="75"/>
    </row>
    <row r="256" spans="1:9" s="168" customFormat="1">
      <c r="A256" s="167"/>
      <c r="B256" s="167"/>
      <c r="C256" s="185"/>
      <c r="D256" s="161"/>
      <c r="E256" s="159"/>
      <c r="F256" s="292"/>
      <c r="G256" s="75"/>
    </row>
    <row r="257" spans="1:7" s="168" customFormat="1">
      <c r="A257" s="167"/>
      <c r="B257" s="167"/>
      <c r="C257" s="185"/>
      <c r="D257" s="161"/>
      <c r="E257" s="159"/>
      <c r="F257" s="292"/>
      <c r="G257" s="75"/>
    </row>
    <row r="258" spans="1:7" s="168" customFormat="1">
      <c r="A258" s="167"/>
      <c r="B258" s="167"/>
      <c r="C258" s="185"/>
      <c r="D258" s="161"/>
      <c r="E258" s="159"/>
      <c r="F258" s="292"/>
      <c r="G258" s="75"/>
    </row>
    <row r="259" spans="1:7" s="168" customFormat="1">
      <c r="A259" s="167"/>
      <c r="B259" s="167"/>
      <c r="C259" s="185"/>
      <c r="D259" s="161"/>
      <c r="E259" s="159"/>
      <c r="F259" s="292"/>
      <c r="G259" s="75"/>
    </row>
    <row r="260" spans="1:7" s="168" customFormat="1">
      <c r="A260" s="167"/>
      <c r="B260" s="167"/>
      <c r="C260" s="185"/>
      <c r="D260" s="161"/>
      <c r="E260" s="159"/>
      <c r="F260" s="292"/>
      <c r="G260" s="75"/>
    </row>
    <row r="261" spans="1:7" s="168" customFormat="1">
      <c r="A261" s="167"/>
      <c r="B261" s="167"/>
      <c r="C261" s="185"/>
      <c r="D261" s="161"/>
      <c r="E261" s="159"/>
      <c r="F261" s="292"/>
      <c r="G261" s="75"/>
    </row>
    <row r="262" spans="1:7" s="168" customFormat="1">
      <c r="A262" s="167"/>
      <c r="B262" s="167"/>
      <c r="C262" s="185"/>
      <c r="D262" s="161"/>
      <c r="E262" s="159"/>
      <c r="F262" s="292"/>
      <c r="G262" s="75"/>
    </row>
    <row r="263" spans="1:7" s="168" customFormat="1">
      <c r="A263" s="167"/>
      <c r="B263" s="167"/>
      <c r="C263" s="185"/>
      <c r="D263" s="161"/>
      <c r="E263" s="159"/>
      <c r="F263" s="292"/>
      <c r="G263" s="75"/>
    </row>
    <row r="264" spans="1:7" s="168" customFormat="1">
      <c r="A264" s="167"/>
      <c r="B264" s="167"/>
      <c r="C264" s="185"/>
      <c r="D264" s="161"/>
      <c r="E264" s="159"/>
      <c r="F264" s="292"/>
      <c r="G264" s="75"/>
    </row>
    <row r="265" spans="1:7" s="168" customFormat="1">
      <c r="A265" s="167"/>
      <c r="B265" s="167"/>
      <c r="C265" s="185"/>
      <c r="D265" s="161"/>
      <c r="E265" s="159"/>
      <c r="F265" s="292"/>
      <c r="G265" s="75"/>
    </row>
    <row r="266" spans="1:7" s="168" customFormat="1">
      <c r="A266" s="167"/>
      <c r="B266" s="167"/>
      <c r="C266" s="185"/>
      <c r="D266" s="161"/>
      <c r="E266" s="159"/>
      <c r="F266" s="292"/>
      <c r="G266" s="75"/>
    </row>
    <row r="267" spans="1:7" s="168" customFormat="1">
      <c r="A267" s="167"/>
      <c r="B267" s="167"/>
      <c r="C267" s="185"/>
      <c r="D267" s="161"/>
      <c r="E267" s="159"/>
      <c r="F267" s="292"/>
      <c r="G267" s="75"/>
    </row>
    <row r="268" spans="1:7" s="168" customFormat="1">
      <c r="A268" s="167"/>
      <c r="B268" s="167"/>
      <c r="C268" s="185"/>
      <c r="D268" s="161"/>
      <c r="E268" s="159"/>
      <c r="F268" s="292"/>
      <c r="G268" s="75"/>
    </row>
    <row r="269" spans="1:7" s="168" customFormat="1">
      <c r="A269" s="167"/>
      <c r="B269" s="167"/>
      <c r="C269" s="185"/>
      <c r="D269" s="161"/>
      <c r="E269" s="159"/>
      <c r="F269" s="292"/>
      <c r="G269" s="75"/>
    </row>
    <row r="270" spans="1:7" s="168" customFormat="1">
      <c r="A270" s="167"/>
      <c r="B270" s="167"/>
      <c r="C270" s="185"/>
      <c r="D270" s="161"/>
      <c r="E270" s="159"/>
      <c r="F270" s="292"/>
      <c r="G270" s="75"/>
    </row>
    <row r="271" spans="1:7" s="168" customFormat="1">
      <c r="A271" s="167"/>
      <c r="B271" s="167"/>
      <c r="C271" s="185"/>
      <c r="D271" s="161"/>
      <c r="E271" s="159"/>
      <c r="F271" s="292"/>
      <c r="G271" s="75"/>
    </row>
    <row r="272" spans="1:7" s="168" customFormat="1">
      <c r="A272" s="167"/>
      <c r="B272" s="167"/>
      <c r="C272" s="185"/>
      <c r="D272" s="161"/>
      <c r="E272" s="159"/>
      <c r="F272" s="292"/>
      <c r="G272" s="75"/>
    </row>
    <row r="273" spans="1:7" s="168" customFormat="1">
      <c r="A273" s="167"/>
      <c r="B273" s="167"/>
      <c r="C273" s="185"/>
      <c r="D273" s="161"/>
      <c r="E273" s="159"/>
      <c r="F273" s="292"/>
      <c r="G273" s="75"/>
    </row>
    <row r="274" spans="1:7" s="168" customFormat="1">
      <c r="A274" s="167"/>
      <c r="B274" s="167"/>
      <c r="C274" s="185"/>
      <c r="D274" s="161"/>
      <c r="E274" s="159"/>
      <c r="F274" s="292"/>
      <c r="G274" s="75"/>
    </row>
    <row r="275" spans="1:7" s="168" customFormat="1">
      <c r="A275" s="167"/>
      <c r="B275" s="167"/>
      <c r="C275" s="185"/>
      <c r="D275" s="161"/>
      <c r="E275" s="159"/>
      <c r="F275" s="292"/>
      <c r="G275" s="75"/>
    </row>
    <row r="276" spans="1:7" s="168" customFormat="1">
      <c r="A276" s="167"/>
      <c r="B276" s="167"/>
      <c r="C276" s="185"/>
      <c r="D276" s="161"/>
      <c r="E276" s="159"/>
      <c r="F276" s="292"/>
      <c r="G276" s="75"/>
    </row>
    <row r="277" spans="1:7" s="168" customFormat="1">
      <c r="A277" s="167"/>
      <c r="B277" s="167"/>
      <c r="C277" s="185"/>
      <c r="D277" s="161"/>
      <c r="E277" s="159"/>
      <c r="F277" s="292"/>
      <c r="G277" s="75"/>
    </row>
    <row r="278" spans="1:7" s="168" customFormat="1">
      <c r="A278" s="167"/>
      <c r="B278" s="167"/>
      <c r="C278" s="185"/>
      <c r="D278" s="161"/>
      <c r="E278" s="159"/>
      <c r="F278" s="292"/>
      <c r="G278" s="75"/>
    </row>
    <row r="279" spans="1:7" s="168" customFormat="1">
      <c r="A279" s="167"/>
      <c r="B279" s="167"/>
      <c r="C279" s="185"/>
      <c r="D279" s="161"/>
      <c r="E279" s="159"/>
      <c r="F279" s="292"/>
      <c r="G279" s="75"/>
    </row>
    <row r="280" spans="1:7" s="168" customFormat="1">
      <c r="A280" s="167"/>
      <c r="B280" s="167"/>
      <c r="C280" s="185"/>
      <c r="D280" s="161"/>
      <c r="E280" s="159"/>
      <c r="F280" s="292"/>
      <c r="G280" s="75"/>
    </row>
    <row r="281" spans="1:7" s="168" customFormat="1">
      <c r="A281" s="167"/>
      <c r="B281" s="167"/>
      <c r="C281" s="185"/>
      <c r="D281" s="161"/>
      <c r="E281" s="159"/>
      <c r="F281" s="292"/>
      <c r="G281" s="75"/>
    </row>
    <row r="282" spans="1:7" s="168" customFormat="1">
      <c r="A282" s="167"/>
      <c r="B282" s="167"/>
      <c r="C282" s="185"/>
      <c r="D282" s="161"/>
      <c r="E282" s="159"/>
      <c r="F282" s="292"/>
      <c r="G282" s="75"/>
    </row>
    <row r="283" spans="1:7" s="168" customFormat="1">
      <c r="A283" s="167"/>
      <c r="B283" s="167"/>
      <c r="C283" s="185"/>
      <c r="D283" s="161"/>
      <c r="E283" s="159"/>
      <c r="F283" s="292"/>
      <c r="G283" s="75"/>
    </row>
    <row r="284" spans="1:7" s="168" customFormat="1">
      <c r="A284" s="167"/>
      <c r="B284" s="167"/>
      <c r="C284" s="185"/>
      <c r="D284" s="161"/>
      <c r="E284" s="159"/>
      <c r="F284" s="292"/>
      <c r="G284" s="75"/>
    </row>
    <row r="285" spans="1:7" s="168" customFormat="1">
      <c r="A285" s="167"/>
      <c r="B285" s="167"/>
      <c r="C285" s="185"/>
      <c r="D285" s="161"/>
      <c r="E285" s="159"/>
      <c r="F285" s="292"/>
      <c r="G285" s="75"/>
    </row>
    <row r="286" spans="1:7" s="168" customFormat="1">
      <c r="A286" s="167"/>
      <c r="B286" s="167"/>
      <c r="C286" s="185"/>
      <c r="D286" s="161"/>
      <c r="E286" s="159"/>
      <c r="F286" s="292"/>
      <c r="G286" s="75"/>
    </row>
    <row r="287" spans="1:7" s="168" customFormat="1">
      <c r="A287" s="167"/>
      <c r="B287" s="167"/>
      <c r="C287" s="185"/>
      <c r="D287" s="161"/>
      <c r="E287" s="159"/>
      <c r="F287" s="292"/>
      <c r="G287" s="75"/>
    </row>
    <row r="288" spans="1:7" s="168" customFormat="1">
      <c r="A288" s="167"/>
      <c r="B288" s="167"/>
      <c r="C288" s="185"/>
      <c r="D288" s="161"/>
      <c r="E288" s="159"/>
      <c r="F288" s="292"/>
      <c r="G288" s="75"/>
    </row>
    <row r="289" spans="1:7" s="168" customFormat="1">
      <c r="A289" s="167"/>
      <c r="B289" s="167"/>
      <c r="C289" s="185"/>
      <c r="D289" s="161"/>
      <c r="E289" s="159"/>
      <c r="F289" s="292"/>
      <c r="G289" s="75"/>
    </row>
    <row r="290" spans="1:7" s="168" customFormat="1">
      <c r="A290" s="167"/>
      <c r="B290" s="167"/>
      <c r="C290" s="185"/>
      <c r="D290" s="161"/>
      <c r="E290" s="159"/>
      <c r="F290" s="292"/>
      <c r="G290" s="75"/>
    </row>
    <row r="291" spans="1:7" s="168" customFormat="1">
      <c r="A291" s="167"/>
      <c r="B291" s="167"/>
      <c r="C291" s="185"/>
      <c r="D291" s="161"/>
      <c r="E291" s="159"/>
      <c r="F291" s="292"/>
      <c r="G291" s="75"/>
    </row>
    <row r="292" spans="1:7">
      <c r="A292" s="167"/>
      <c r="B292" s="167"/>
      <c r="C292" s="185"/>
      <c r="D292" s="161"/>
      <c r="E292" s="159"/>
      <c r="F292" s="292"/>
      <c r="G292" s="75"/>
    </row>
    <row r="293" spans="1:7">
      <c r="A293" s="167"/>
      <c r="B293" s="167"/>
      <c r="C293" s="185"/>
      <c r="D293" s="161"/>
      <c r="E293" s="159"/>
      <c r="F293" s="292"/>
      <c r="G293" s="75"/>
    </row>
    <row r="294" spans="1:7">
      <c r="A294" s="167"/>
      <c r="B294" s="167"/>
      <c r="C294" s="185"/>
      <c r="D294" s="161"/>
      <c r="E294" s="159"/>
      <c r="F294" s="292"/>
      <c r="G294" s="75"/>
    </row>
    <row r="295" spans="1:7">
      <c r="A295" s="167"/>
      <c r="B295" s="167"/>
      <c r="C295" s="185"/>
      <c r="D295" s="161"/>
      <c r="E295" s="159"/>
      <c r="F295" s="292"/>
      <c r="G295" s="75"/>
    </row>
    <row r="296" spans="1:7">
      <c r="A296" s="167"/>
      <c r="B296" s="167"/>
      <c r="C296" s="185"/>
      <c r="D296" s="161"/>
      <c r="E296" s="159"/>
      <c r="F296" s="292"/>
      <c r="G296" s="75"/>
    </row>
    <row r="297" spans="1:7">
      <c r="A297" s="167"/>
      <c r="B297" s="167"/>
      <c r="C297" s="185"/>
      <c r="D297" s="161"/>
      <c r="E297" s="159"/>
      <c r="F297" s="292"/>
      <c r="G297" s="75"/>
    </row>
    <row r="298" spans="1:7">
      <c r="A298" s="167"/>
      <c r="B298" s="167"/>
      <c r="C298" s="185"/>
      <c r="D298" s="161"/>
      <c r="E298" s="159"/>
      <c r="F298" s="292"/>
      <c r="G298" s="75"/>
    </row>
    <row r="299" spans="1:7">
      <c r="A299" s="167"/>
      <c r="B299" s="167"/>
      <c r="C299" s="185"/>
      <c r="D299" s="161"/>
      <c r="E299" s="159"/>
      <c r="F299" s="292"/>
      <c r="G299" s="75"/>
    </row>
    <row r="300" spans="1:7">
      <c r="A300" s="167"/>
      <c r="B300" s="167"/>
      <c r="C300" s="185"/>
      <c r="D300" s="161"/>
      <c r="E300" s="159"/>
      <c r="F300" s="292"/>
      <c r="G300" s="75"/>
    </row>
    <row r="301" spans="1:7">
      <c r="A301" s="167"/>
      <c r="B301" s="167"/>
      <c r="C301" s="185"/>
      <c r="D301" s="161"/>
      <c r="E301" s="159"/>
      <c r="F301" s="292"/>
      <c r="G301" s="75"/>
    </row>
    <row r="302" spans="1:7">
      <c r="A302" s="167"/>
      <c r="B302" s="167"/>
      <c r="C302" s="185"/>
      <c r="D302" s="161"/>
      <c r="E302" s="159"/>
      <c r="F302" s="292"/>
      <c r="G302" s="75"/>
    </row>
    <row r="303" spans="1:7">
      <c r="A303" s="167"/>
      <c r="B303" s="167"/>
      <c r="C303" s="185"/>
      <c r="D303" s="161"/>
      <c r="E303" s="159"/>
      <c r="F303" s="292"/>
      <c r="G303" s="75"/>
    </row>
    <row r="304" spans="1:7">
      <c r="A304" s="167"/>
      <c r="B304" s="167"/>
      <c r="C304" s="185"/>
      <c r="D304" s="161"/>
      <c r="E304" s="159"/>
      <c r="F304" s="292"/>
      <c r="G304" s="75"/>
    </row>
    <row r="305" spans="1:7">
      <c r="A305" s="167"/>
      <c r="B305" s="167"/>
      <c r="C305" s="185"/>
      <c r="D305" s="161"/>
      <c r="E305" s="159"/>
      <c r="F305" s="292"/>
      <c r="G305" s="75"/>
    </row>
    <row r="306" spans="1:7">
      <c r="A306" s="167"/>
      <c r="B306" s="167"/>
      <c r="C306" s="185"/>
      <c r="D306" s="161"/>
      <c r="E306" s="159"/>
      <c r="F306" s="292"/>
      <c r="G306" s="75"/>
    </row>
    <row r="307" spans="1:7">
      <c r="A307" s="167"/>
      <c r="B307" s="167"/>
      <c r="C307" s="185"/>
      <c r="D307" s="161"/>
      <c r="E307" s="159"/>
      <c r="F307" s="292"/>
      <c r="G307" s="75"/>
    </row>
    <row r="308" spans="1:7">
      <c r="A308" s="167"/>
      <c r="B308" s="167"/>
      <c r="C308" s="185"/>
      <c r="D308" s="161"/>
      <c r="E308" s="159"/>
      <c r="F308" s="292"/>
      <c r="G308" s="75"/>
    </row>
    <row r="309" spans="1:7">
      <c r="A309" s="167"/>
      <c r="B309" s="167"/>
      <c r="C309" s="185"/>
      <c r="D309" s="161"/>
      <c r="E309" s="159"/>
      <c r="F309" s="292"/>
      <c r="G309" s="75"/>
    </row>
    <row r="310" spans="1:7">
      <c r="A310" s="167"/>
      <c r="B310" s="167"/>
      <c r="C310" s="185"/>
      <c r="D310" s="161"/>
      <c r="E310" s="159"/>
      <c r="F310" s="292"/>
      <c r="G310" s="75"/>
    </row>
    <row r="311" spans="1:7">
      <c r="A311" s="167"/>
      <c r="B311" s="167"/>
      <c r="C311" s="185"/>
      <c r="D311" s="161"/>
      <c r="E311" s="159"/>
      <c r="F311" s="292"/>
      <c r="G311" s="75"/>
    </row>
    <row r="312" spans="1:7">
      <c r="A312" s="167"/>
      <c r="B312" s="167"/>
      <c r="C312" s="185"/>
      <c r="D312" s="161"/>
      <c r="E312" s="159"/>
      <c r="F312" s="292"/>
      <c r="G312" s="75"/>
    </row>
    <row r="313" spans="1:7">
      <c r="A313" s="167"/>
      <c r="B313" s="167"/>
      <c r="C313" s="185"/>
      <c r="D313" s="161"/>
      <c r="E313" s="159"/>
      <c r="F313" s="292"/>
      <c r="G313" s="75"/>
    </row>
    <row r="314" spans="1:7">
      <c r="A314" s="167"/>
      <c r="B314" s="167"/>
      <c r="C314" s="185"/>
      <c r="D314" s="161"/>
      <c r="E314" s="159"/>
      <c r="F314" s="292"/>
      <c r="G314" s="75"/>
    </row>
    <row r="315" spans="1:7">
      <c r="A315" s="167"/>
      <c r="B315" s="167"/>
      <c r="C315" s="185"/>
      <c r="D315" s="161"/>
      <c r="E315" s="159"/>
      <c r="F315" s="292"/>
      <c r="G315" s="75"/>
    </row>
    <row r="316" spans="1:7">
      <c r="A316" s="167"/>
      <c r="B316" s="167"/>
      <c r="C316" s="185"/>
      <c r="D316" s="161"/>
      <c r="E316" s="159"/>
      <c r="F316" s="292"/>
      <c r="G316" s="75"/>
    </row>
    <row r="317" spans="1:7">
      <c r="A317" s="167"/>
      <c r="B317" s="167"/>
      <c r="C317" s="185"/>
      <c r="D317" s="161"/>
      <c r="E317" s="159"/>
      <c r="F317" s="292"/>
      <c r="G317" s="75"/>
    </row>
    <row r="318" spans="1:7">
      <c r="A318" s="167"/>
      <c r="B318" s="167"/>
      <c r="C318" s="185"/>
      <c r="D318" s="161"/>
      <c r="E318" s="159"/>
      <c r="F318" s="292"/>
      <c r="G318" s="75"/>
    </row>
    <row r="319" spans="1:7">
      <c r="A319" s="167"/>
      <c r="B319" s="167"/>
      <c r="C319" s="185"/>
      <c r="D319" s="161"/>
      <c r="E319" s="159"/>
      <c r="F319" s="292"/>
      <c r="G319" s="75"/>
    </row>
    <row r="320" spans="1:7">
      <c r="A320" s="167"/>
      <c r="B320" s="167"/>
      <c r="C320" s="185"/>
      <c r="D320" s="161"/>
      <c r="E320" s="159"/>
      <c r="F320" s="292"/>
      <c r="G320" s="75"/>
    </row>
    <row r="321" spans="1:7">
      <c r="A321" s="167"/>
      <c r="B321" s="167"/>
      <c r="C321" s="185"/>
      <c r="D321" s="161"/>
      <c r="E321" s="159"/>
      <c r="F321" s="292"/>
      <c r="G321" s="75"/>
    </row>
    <row r="322" spans="1:7">
      <c r="A322" s="167"/>
      <c r="B322" s="167"/>
      <c r="C322" s="185"/>
      <c r="D322" s="161"/>
      <c r="E322" s="159"/>
      <c r="F322" s="292"/>
      <c r="G322" s="75"/>
    </row>
    <row r="323" spans="1:7">
      <c r="A323" s="167"/>
      <c r="B323" s="167"/>
      <c r="C323" s="185"/>
      <c r="D323" s="161"/>
      <c r="E323" s="159"/>
      <c r="F323" s="292"/>
      <c r="G323" s="75"/>
    </row>
    <row r="324" spans="1:7">
      <c r="A324" s="167"/>
      <c r="B324" s="167"/>
      <c r="C324" s="185"/>
      <c r="D324" s="161"/>
      <c r="E324" s="159"/>
      <c r="F324" s="292"/>
      <c r="G324" s="75"/>
    </row>
    <row r="325" spans="1:7">
      <c r="A325" s="167"/>
      <c r="B325" s="167"/>
      <c r="C325" s="185"/>
      <c r="D325" s="161"/>
      <c r="E325" s="159"/>
      <c r="F325" s="292"/>
      <c r="G325" s="75"/>
    </row>
    <row r="326" spans="1:7">
      <c r="A326" s="167"/>
      <c r="B326" s="167"/>
      <c r="C326" s="185"/>
      <c r="D326" s="161"/>
      <c r="E326" s="159"/>
      <c r="F326" s="292"/>
      <c r="G326" s="75"/>
    </row>
    <row r="327" spans="1:7">
      <c r="A327" s="167"/>
      <c r="B327" s="167"/>
      <c r="C327" s="185"/>
      <c r="D327" s="161"/>
      <c r="E327" s="159"/>
      <c r="F327" s="292"/>
      <c r="G327" s="75"/>
    </row>
    <row r="328" spans="1:7">
      <c r="A328" s="167"/>
      <c r="B328" s="167"/>
      <c r="C328" s="185"/>
      <c r="D328" s="161"/>
      <c r="E328" s="159"/>
      <c r="F328" s="292"/>
      <c r="G328" s="75"/>
    </row>
    <row r="329" spans="1:7">
      <c r="A329" s="167"/>
      <c r="B329" s="167"/>
      <c r="C329" s="185"/>
      <c r="D329" s="161"/>
      <c r="E329" s="159"/>
      <c r="F329" s="292"/>
      <c r="G329" s="75"/>
    </row>
    <row r="330" spans="1:7">
      <c r="A330" s="167"/>
      <c r="B330" s="167"/>
      <c r="C330" s="185"/>
      <c r="D330" s="161"/>
      <c r="E330" s="159"/>
      <c r="F330" s="292"/>
      <c r="G330" s="75"/>
    </row>
    <row r="331" spans="1:7">
      <c r="A331" s="167"/>
      <c r="B331" s="167"/>
      <c r="C331" s="185"/>
      <c r="D331" s="161"/>
      <c r="E331" s="159"/>
      <c r="F331" s="292"/>
      <c r="G331" s="75"/>
    </row>
    <row r="332" spans="1:7">
      <c r="A332" s="167"/>
      <c r="B332" s="167"/>
      <c r="C332" s="185"/>
      <c r="D332" s="161"/>
      <c r="E332" s="159"/>
      <c r="F332" s="292"/>
      <c r="G332" s="75"/>
    </row>
    <row r="333" spans="1:7">
      <c r="A333" s="167"/>
      <c r="B333" s="167"/>
      <c r="C333" s="185"/>
      <c r="D333" s="161"/>
      <c r="E333" s="159"/>
      <c r="F333" s="292"/>
      <c r="G333" s="75"/>
    </row>
    <row r="334" spans="1:7">
      <c r="A334" s="167"/>
      <c r="B334" s="167"/>
      <c r="C334" s="185"/>
      <c r="D334" s="161"/>
      <c r="E334" s="159"/>
      <c r="F334" s="292"/>
      <c r="G334" s="75"/>
    </row>
    <row r="335" spans="1:7">
      <c r="A335" s="167"/>
      <c r="B335" s="167"/>
      <c r="C335" s="185"/>
      <c r="D335" s="161"/>
      <c r="E335" s="159"/>
      <c r="F335" s="292"/>
      <c r="G335" s="75"/>
    </row>
    <row r="336" spans="1:7">
      <c r="A336" s="167"/>
      <c r="B336" s="167"/>
      <c r="C336" s="185"/>
      <c r="D336" s="161"/>
      <c r="E336" s="159"/>
      <c r="F336" s="292"/>
      <c r="G336" s="75"/>
    </row>
    <row r="337" spans="1:7">
      <c r="A337" s="167"/>
      <c r="B337" s="167"/>
      <c r="C337" s="185"/>
      <c r="D337" s="161"/>
      <c r="E337" s="159"/>
      <c r="F337" s="292"/>
      <c r="G337" s="75"/>
    </row>
    <row r="338" spans="1:7">
      <c r="A338" s="167"/>
      <c r="B338" s="167"/>
      <c r="C338" s="185"/>
      <c r="D338" s="161"/>
      <c r="E338" s="159"/>
      <c r="F338" s="292"/>
      <c r="G338" s="75"/>
    </row>
    <row r="339" spans="1:7">
      <c r="A339" s="167"/>
      <c r="B339" s="167"/>
      <c r="C339" s="185"/>
      <c r="D339" s="161"/>
      <c r="E339" s="159"/>
      <c r="F339" s="292"/>
      <c r="G339" s="75"/>
    </row>
    <row r="340" spans="1:7">
      <c r="A340" s="167"/>
      <c r="B340" s="167"/>
      <c r="C340" s="185"/>
      <c r="D340" s="161"/>
      <c r="E340" s="159"/>
      <c r="F340" s="292"/>
      <c r="G340" s="75"/>
    </row>
    <row r="341" spans="1:7">
      <c r="A341" s="167"/>
      <c r="B341" s="167"/>
      <c r="C341" s="185"/>
      <c r="D341" s="161"/>
      <c r="E341" s="159"/>
      <c r="F341" s="292"/>
      <c r="G341" s="75"/>
    </row>
    <row r="342" spans="1:7">
      <c r="A342" s="167"/>
      <c r="B342" s="167"/>
      <c r="C342" s="185"/>
      <c r="D342" s="161"/>
      <c r="E342" s="159"/>
      <c r="F342" s="292"/>
      <c r="G342" s="75"/>
    </row>
    <row r="343" spans="1:7">
      <c r="A343" s="167"/>
      <c r="B343" s="167"/>
      <c r="C343" s="185"/>
      <c r="D343" s="161"/>
      <c r="E343" s="159"/>
      <c r="F343" s="292"/>
      <c r="G343" s="75"/>
    </row>
    <row r="344" spans="1:7">
      <c r="A344" s="167"/>
      <c r="B344" s="167"/>
      <c r="C344" s="185"/>
      <c r="D344" s="161"/>
      <c r="E344" s="159"/>
      <c r="F344" s="292"/>
      <c r="G344" s="75"/>
    </row>
    <row r="345" spans="1:7">
      <c r="A345" s="167"/>
      <c r="B345" s="167"/>
      <c r="C345" s="185"/>
      <c r="D345" s="161"/>
      <c r="E345" s="159"/>
      <c r="F345" s="292"/>
      <c r="G345" s="75"/>
    </row>
    <row r="346" spans="1:7">
      <c r="A346" s="167"/>
      <c r="B346" s="167"/>
      <c r="C346" s="185"/>
      <c r="D346" s="161"/>
      <c r="E346" s="159"/>
      <c r="F346" s="292"/>
      <c r="G346" s="75"/>
    </row>
    <row r="347" spans="1:7">
      <c r="A347" s="167"/>
      <c r="B347" s="167"/>
      <c r="C347" s="185"/>
      <c r="D347" s="161"/>
      <c r="E347" s="159"/>
      <c r="F347" s="292"/>
      <c r="G347" s="75"/>
    </row>
    <row r="348" spans="1:7">
      <c r="A348" s="167"/>
      <c r="B348" s="167"/>
      <c r="C348" s="185"/>
      <c r="D348" s="161"/>
      <c r="E348" s="159"/>
      <c r="F348" s="292"/>
      <c r="G348" s="75"/>
    </row>
    <row r="349" spans="1:7">
      <c r="A349" s="167"/>
      <c r="B349" s="167"/>
      <c r="C349" s="185"/>
      <c r="D349" s="161"/>
      <c r="E349" s="159"/>
      <c r="F349" s="292"/>
      <c r="G349" s="75"/>
    </row>
    <row r="350" spans="1:7">
      <c r="A350" s="167"/>
      <c r="B350" s="167"/>
      <c r="C350" s="185"/>
      <c r="D350" s="161"/>
      <c r="E350" s="159"/>
      <c r="F350" s="292"/>
      <c r="G350" s="75"/>
    </row>
    <row r="351" spans="1:7">
      <c r="A351" s="167"/>
      <c r="B351" s="167"/>
      <c r="C351" s="185"/>
      <c r="D351" s="161"/>
      <c r="E351" s="159"/>
      <c r="F351" s="292"/>
      <c r="G351" s="75"/>
    </row>
    <row r="352" spans="1:7">
      <c r="A352" s="167"/>
      <c r="B352" s="167"/>
      <c r="C352" s="185"/>
      <c r="D352" s="161"/>
      <c r="E352" s="159"/>
      <c r="F352" s="292"/>
      <c r="G352" s="75"/>
    </row>
    <row r="353" spans="1:7">
      <c r="A353" s="167"/>
      <c r="B353" s="167"/>
      <c r="C353" s="185"/>
      <c r="D353" s="161"/>
      <c r="E353" s="159"/>
      <c r="F353" s="292"/>
      <c r="G353" s="75"/>
    </row>
    <row r="354" spans="1:7">
      <c r="A354" s="167"/>
      <c r="B354" s="167"/>
      <c r="C354" s="185"/>
      <c r="D354" s="161"/>
      <c r="E354" s="159"/>
      <c r="F354" s="292"/>
      <c r="G354" s="75"/>
    </row>
    <row r="355" spans="1:7">
      <c r="A355" s="167"/>
      <c r="B355" s="167"/>
      <c r="C355" s="185"/>
      <c r="D355" s="161"/>
      <c r="E355" s="159"/>
      <c r="F355" s="292"/>
      <c r="G355" s="75"/>
    </row>
    <row r="356" spans="1:7">
      <c r="A356" s="167"/>
      <c r="B356" s="167"/>
      <c r="C356" s="185"/>
      <c r="D356" s="161"/>
      <c r="E356" s="159"/>
      <c r="F356" s="292"/>
      <c r="G356" s="75"/>
    </row>
    <row r="357" spans="1:7">
      <c r="A357" s="167"/>
      <c r="B357" s="167"/>
      <c r="C357" s="185"/>
      <c r="D357" s="161"/>
      <c r="E357" s="159"/>
      <c r="F357" s="292"/>
      <c r="G357" s="75"/>
    </row>
    <row r="358" spans="1:7">
      <c r="A358" s="167"/>
      <c r="B358" s="167"/>
      <c r="C358" s="185"/>
      <c r="D358" s="161"/>
      <c r="E358" s="159"/>
      <c r="F358" s="292"/>
      <c r="G358" s="75"/>
    </row>
    <row r="359" spans="1:7">
      <c r="A359" s="167"/>
      <c r="B359" s="167"/>
      <c r="C359" s="185"/>
      <c r="D359" s="161"/>
      <c r="E359" s="159"/>
      <c r="F359" s="292"/>
      <c r="G359" s="75"/>
    </row>
    <row r="360" spans="1:7">
      <c r="A360" s="167"/>
      <c r="B360" s="167"/>
      <c r="C360" s="185"/>
      <c r="D360" s="161"/>
      <c r="E360" s="159"/>
      <c r="F360" s="292"/>
      <c r="G360" s="75"/>
    </row>
    <row r="361" spans="1:7">
      <c r="A361" s="167"/>
      <c r="B361" s="167"/>
      <c r="C361" s="185"/>
      <c r="D361" s="161"/>
      <c r="E361" s="159"/>
      <c r="F361" s="292"/>
      <c r="G361" s="75"/>
    </row>
    <row r="362" spans="1:7">
      <c r="A362" s="167"/>
      <c r="B362" s="167"/>
      <c r="C362" s="185"/>
      <c r="D362" s="161"/>
      <c r="E362" s="159"/>
      <c r="F362" s="292"/>
      <c r="G362" s="75"/>
    </row>
    <row r="363" spans="1:7">
      <c r="A363" s="167"/>
      <c r="B363" s="167"/>
      <c r="C363" s="185"/>
      <c r="D363" s="161"/>
      <c r="E363" s="159"/>
      <c r="F363" s="292"/>
      <c r="G363" s="75"/>
    </row>
    <row r="364" spans="1:7">
      <c r="A364" s="167"/>
      <c r="B364" s="167"/>
      <c r="C364" s="185"/>
      <c r="D364" s="161"/>
      <c r="E364" s="159"/>
      <c r="F364" s="292"/>
      <c r="G364" s="75"/>
    </row>
    <row r="365" spans="1:7">
      <c r="A365" s="167"/>
      <c r="B365" s="167"/>
      <c r="C365" s="185"/>
      <c r="D365" s="161"/>
      <c r="E365" s="159"/>
      <c r="F365" s="292"/>
      <c r="G365" s="75"/>
    </row>
    <row r="366" spans="1:7">
      <c r="A366" s="167"/>
      <c r="B366" s="167"/>
      <c r="C366" s="185"/>
      <c r="D366" s="161"/>
      <c r="E366" s="159"/>
      <c r="F366" s="292"/>
      <c r="G366" s="75"/>
    </row>
    <row r="367" spans="1:7">
      <c r="A367" s="167"/>
      <c r="B367" s="167"/>
      <c r="C367" s="185"/>
      <c r="D367" s="161"/>
      <c r="E367" s="159"/>
      <c r="F367" s="292"/>
      <c r="G367" s="75"/>
    </row>
    <row r="368" spans="1:7">
      <c r="A368" s="167"/>
      <c r="B368" s="167"/>
      <c r="C368" s="185"/>
      <c r="D368" s="161"/>
      <c r="E368" s="159"/>
      <c r="F368" s="292"/>
      <c r="G368" s="75"/>
    </row>
    <row r="369" spans="1:7">
      <c r="A369" s="167"/>
      <c r="B369" s="167"/>
      <c r="C369" s="185"/>
      <c r="D369" s="161"/>
      <c r="E369" s="159"/>
      <c r="F369" s="292"/>
      <c r="G369" s="75"/>
    </row>
    <row r="370" spans="1:7">
      <c r="A370" s="167"/>
      <c r="B370" s="167"/>
      <c r="C370" s="185"/>
      <c r="D370" s="161"/>
      <c r="E370" s="159"/>
      <c r="F370" s="292"/>
      <c r="G370" s="75"/>
    </row>
    <row r="371" spans="1:7">
      <c r="A371" s="167"/>
      <c r="B371" s="167"/>
      <c r="C371" s="185"/>
      <c r="D371" s="161"/>
      <c r="E371" s="159"/>
      <c r="F371" s="292"/>
      <c r="G371" s="75"/>
    </row>
    <row r="372" spans="1:7">
      <c r="A372" s="167"/>
      <c r="B372" s="167"/>
      <c r="C372" s="185"/>
      <c r="D372" s="161"/>
      <c r="E372" s="159"/>
      <c r="F372" s="292"/>
      <c r="G372" s="75"/>
    </row>
    <row r="373" spans="1:7">
      <c r="A373" s="167"/>
      <c r="B373" s="167"/>
      <c r="C373" s="185"/>
      <c r="D373" s="161"/>
      <c r="E373" s="159"/>
      <c r="F373" s="292"/>
      <c r="G373" s="75"/>
    </row>
    <row r="374" spans="1:7">
      <c r="A374" s="167"/>
      <c r="B374" s="167"/>
      <c r="C374" s="185"/>
      <c r="D374" s="161"/>
      <c r="E374" s="159"/>
      <c r="F374" s="292"/>
      <c r="G374" s="75"/>
    </row>
    <row r="375" spans="1:7">
      <c r="A375" s="167"/>
      <c r="B375" s="167"/>
      <c r="C375" s="185"/>
      <c r="D375" s="161"/>
      <c r="E375" s="159"/>
      <c r="F375" s="292"/>
      <c r="G375" s="75"/>
    </row>
    <row r="376" spans="1:7">
      <c r="A376" s="167"/>
      <c r="B376" s="167"/>
      <c r="C376" s="185"/>
      <c r="D376" s="161"/>
      <c r="E376" s="159"/>
      <c r="F376" s="292"/>
      <c r="G376" s="75"/>
    </row>
    <row r="377" spans="1:7">
      <c r="A377" s="167"/>
      <c r="B377" s="167"/>
      <c r="C377" s="185"/>
      <c r="D377" s="161"/>
      <c r="E377" s="159"/>
      <c r="F377" s="292"/>
      <c r="G377" s="75"/>
    </row>
    <row r="378" spans="1:7">
      <c r="A378" s="167"/>
      <c r="B378" s="167"/>
      <c r="C378" s="185"/>
      <c r="D378" s="161"/>
      <c r="E378" s="159"/>
      <c r="F378" s="292"/>
      <c r="G378" s="75"/>
    </row>
    <row r="379" spans="1:7">
      <c r="A379" s="167"/>
      <c r="B379" s="167"/>
      <c r="C379" s="185"/>
      <c r="D379" s="161"/>
      <c r="E379" s="159"/>
      <c r="F379" s="292"/>
      <c r="G379" s="75"/>
    </row>
    <row r="380" spans="1:7">
      <c r="A380" s="167"/>
      <c r="B380" s="167"/>
      <c r="C380" s="185"/>
      <c r="D380" s="161"/>
      <c r="E380" s="159"/>
      <c r="F380" s="292"/>
      <c r="G380" s="75"/>
    </row>
    <row r="381" spans="1:7">
      <c r="A381" s="167"/>
      <c r="B381" s="167"/>
      <c r="C381" s="185"/>
      <c r="D381" s="161"/>
      <c r="E381" s="159"/>
      <c r="F381" s="292"/>
      <c r="G381" s="75"/>
    </row>
    <row r="382" spans="1:7">
      <c r="A382" s="167"/>
      <c r="B382" s="167"/>
      <c r="C382" s="185"/>
      <c r="D382" s="161"/>
      <c r="E382" s="159"/>
      <c r="F382" s="292"/>
      <c r="G382" s="75"/>
    </row>
    <row r="383" spans="1:7">
      <c r="A383" s="167"/>
      <c r="B383" s="167"/>
      <c r="C383" s="185"/>
      <c r="D383" s="161"/>
      <c r="E383" s="159"/>
      <c r="F383" s="292"/>
      <c r="G383" s="75"/>
    </row>
    <row r="384" spans="1:7">
      <c r="A384" s="167"/>
      <c r="B384" s="167"/>
      <c r="C384" s="185"/>
      <c r="D384" s="161"/>
      <c r="E384" s="159"/>
      <c r="F384" s="292"/>
      <c r="G384" s="75"/>
    </row>
  </sheetData>
  <phoneticPr fontId="4" type="noConversion"/>
  <printOptions horizontalCentered="1"/>
  <pageMargins left="0.78740157480314965" right="0.19685039370078741" top="0.94488188976377963" bottom="0.51181102362204722" header="0.35433070866141736" footer="0.31496062992125984"/>
  <pageSetup paperSize="9" scale="72" orientation="portrait" horizontalDpi="4294967293" verticalDpi="4294967293" r:id="rId1"/>
  <headerFooter alignWithMargins="0">
    <oddHeader>Stranica &amp;P&amp;RTroškovnik - PRILOG</oddHeader>
    <oddFooter xml:space="preserve">&amp;L
</oddFooter>
  </headerFooter>
  <rowBreaks count="7" manualBreakCount="7">
    <brk id="33" max="6" man="1"/>
    <brk id="73" max="6" man="1"/>
    <brk id="104" max="6" man="1"/>
    <brk id="131" max="6" man="1"/>
    <brk id="168" max="6" man="1"/>
    <brk id="207" max="6" man="1"/>
    <brk id="241" max="6"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indexed="57"/>
  </sheetPr>
  <dimension ref="A1:M40"/>
  <sheetViews>
    <sheetView view="pageBreakPreview" zoomScale="110" zoomScaleNormal="110" zoomScaleSheetLayoutView="110" workbookViewId="0">
      <selection activeCell="B26" sqref="B26"/>
    </sheetView>
  </sheetViews>
  <sheetFormatPr defaultRowHeight="12.75"/>
  <cols>
    <col min="1" max="1" width="10.109375" style="1" customWidth="1"/>
    <col min="2" max="2" width="19" style="1" customWidth="1"/>
    <col min="3" max="3" width="6.77734375" style="1" customWidth="1"/>
    <col min="4" max="4" width="4.6640625" style="1" customWidth="1"/>
    <col min="5" max="5" width="14.6640625" style="1" customWidth="1"/>
    <col min="6" max="7" width="2.5546875" style="1" customWidth="1"/>
    <col min="8" max="8" width="14.6640625" style="1" customWidth="1"/>
    <col min="9" max="9" width="11.5546875" style="1" bestFit="1" customWidth="1"/>
    <col min="10" max="12" width="8.88671875" style="1"/>
    <col min="13" max="13" width="10.109375" style="1" bestFit="1" customWidth="1"/>
    <col min="14" max="16384" width="8.88671875" style="1"/>
  </cols>
  <sheetData>
    <row r="1" spans="1:9" s="22" customFormat="1" ht="12" customHeight="1" thickBot="1">
      <c r="H1" s="23"/>
    </row>
    <row r="2" spans="1:9" s="24" customFormat="1" ht="30" customHeight="1">
      <c r="A2" s="311" t="s">
        <v>141</v>
      </c>
      <c r="B2" s="446" t="s">
        <v>168</v>
      </c>
      <c r="C2" s="446"/>
      <c r="D2" s="446"/>
      <c r="E2" s="446"/>
      <c r="F2" s="446"/>
      <c r="G2" s="446"/>
      <c r="H2" s="446"/>
    </row>
    <row r="3" spans="1:9" s="24" customFormat="1" ht="43.5" customHeight="1" thickBot="1">
      <c r="A3" s="312" t="s">
        <v>142</v>
      </c>
      <c r="B3" s="447" t="s">
        <v>291</v>
      </c>
      <c r="C3" s="447"/>
      <c r="D3" s="447"/>
      <c r="E3" s="447"/>
      <c r="F3" s="447"/>
      <c r="G3" s="447"/>
      <c r="H3" s="447"/>
    </row>
    <row r="4" spans="1:9" s="25" customFormat="1" ht="15" customHeight="1">
      <c r="A4" s="310"/>
      <c r="B4" s="307"/>
      <c r="C4" s="448"/>
      <c r="D4" s="448"/>
      <c r="E4" s="448"/>
      <c r="F4" s="448"/>
      <c r="G4" s="448"/>
      <c r="H4" s="448"/>
    </row>
    <row r="5" spans="1:9" s="25" customFormat="1" ht="15.75" customHeight="1" thickBot="1">
      <c r="A5" s="309"/>
      <c r="B5" s="308"/>
      <c r="C5" s="449"/>
      <c r="D5" s="449"/>
      <c r="E5" s="449"/>
      <c r="F5" s="449"/>
      <c r="G5" s="449"/>
      <c r="H5" s="449"/>
    </row>
    <row r="6" spans="1:9" s="25" customFormat="1" ht="16.5" customHeight="1" thickBot="1">
      <c r="A6" s="26"/>
      <c r="B6" s="27"/>
      <c r="C6" s="28"/>
      <c r="D6" s="28"/>
      <c r="E6" s="28"/>
      <c r="F6" s="28"/>
      <c r="G6" s="28"/>
      <c r="H6" s="29"/>
    </row>
    <row r="7" spans="1:9" ht="45" customHeight="1" thickBot="1">
      <c r="A7" s="444" t="s">
        <v>169</v>
      </c>
      <c r="B7" s="445"/>
      <c r="C7" s="445"/>
      <c r="D7" s="445"/>
      <c r="E7" s="445"/>
      <c r="F7" s="445"/>
      <c r="G7" s="445"/>
      <c r="H7" s="445"/>
    </row>
    <row r="8" spans="1:9" ht="17.25" customHeight="1">
      <c r="A8" s="2"/>
      <c r="B8" s="3"/>
      <c r="C8" s="4"/>
      <c r="D8" s="5"/>
      <c r="E8" s="5"/>
      <c r="F8" s="5"/>
      <c r="G8" s="5"/>
      <c r="H8" s="6"/>
    </row>
    <row r="9" spans="1:9" s="25" customFormat="1" ht="9.9499999999999993" customHeight="1">
      <c r="A9" s="31"/>
      <c r="B9" s="32"/>
      <c r="C9" s="32"/>
      <c r="D9" s="32"/>
      <c r="E9" s="32"/>
      <c r="F9" s="32"/>
      <c r="G9" s="32"/>
      <c r="H9" s="44"/>
    </row>
    <row r="10" spans="1:9" s="25" customFormat="1" ht="20.100000000000001" customHeight="1">
      <c r="A10" s="105" t="s">
        <v>55</v>
      </c>
      <c r="B10" s="450" t="str">
        <f>Troškovnik!C3</f>
        <v>PRIPREMNI RADOVI</v>
      </c>
      <c r="C10" s="450"/>
      <c r="D10" s="450"/>
      <c r="E10" s="450"/>
      <c r="F10" s="30"/>
      <c r="G10" s="30"/>
      <c r="H10" s="30"/>
      <c r="I10" s="106"/>
    </row>
    <row r="11" spans="1:9" s="25" customFormat="1" ht="9.9499999999999993" customHeight="1">
      <c r="A11" s="31"/>
      <c r="B11" s="32"/>
      <c r="C11" s="32"/>
      <c r="D11" s="32"/>
      <c r="E11" s="32"/>
      <c r="F11" s="32"/>
      <c r="G11" s="32"/>
      <c r="H11" s="44"/>
      <c r="I11" s="106"/>
    </row>
    <row r="12" spans="1:9" s="25" customFormat="1" ht="20.100000000000001" customHeight="1">
      <c r="A12" s="105" t="s">
        <v>2</v>
      </c>
      <c r="B12" s="450" t="str">
        <f>Troškovnik!C35</f>
        <v>ZEMLJANI RADOVI</v>
      </c>
      <c r="C12" s="450"/>
      <c r="D12" s="450"/>
      <c r="E12" s="450"/>
      <c r="F12" s="30"/>
      <c r="G12" s="30"/>
      <c r="H12" s="30"/>
      <c r="I12" s="106"/>
    </row>
    <row r="13" spans="1:9" s="25" customFormat="1" ht="9.9499999999999993" customHeight="1">
      <c r="A13" s="31"/>
      <c r="B13" s="32"/>
      <c r="C13" s="32"/>
      <c r="D13" s="32"/>
      <c r="E13" s="32"/>
      <c r="F13" s="32"/>
      <c r="G13" s="32"/>
      <c r="H13" s="44"/>
      <c r="I13" s="106"/>
    </row>
    <row r="14" spans="1:9" s="25" customFormat="1" ht="20.100000000000001" customHeight="1">
      <c r="A14" s="105" t="s">
        <v>19</v>
      </c>
      <c r="B14" s="450" t="str">
        <f>Troškovnik!C75</f>
        <v>ODVODNJA</v>
      </c>
      <c r="C14" s="450"/>
      <c r="D14" s="450"/>
      <c r="E14" s="450"/>
      <c r="F14" s="30"/>
      <c r="G14" s="30"/>
      <c r="H14" s="30"/>
      <c r="I14" s="106"/>
    </row>
    <row r="15" spans="1:9" s="25" customFormat="1" ht="9.9499999999999993" customHeight="1">
      <c r="A15" s="31"/>
      <c r="B15" s="32"/>
      <c r="C15" s="32"/>
      <c r="D15" s="32"/>
      <c r="E15" s="359"/>
      <c r="F15" s="44"/>
      <c r="G15" s="44"/>
      <c r="H15" s="44"/>
      <c r="I15" s="106"/>
    </row>
    <row r="16" spans="1:9" s="25" customFormat="1" ht="20.100000000000001" customHeight="1">
      <c r="A16" s="105" t="s">
        <v>7</v>
      </c>
      <c r="B16" s="450" t="str">
        <f>Troškovnik!C151</f>
        <v>ZIDOVI SILAZNE RAMPE</v>
      </c>
      <c r="C16" s="450"/>
      <c r="D16" s="450"/>
      <c r="E16" s="450"/>
      <c r="F16" s="295"/>
      <c r="G16" s="295"/>
      <c r="H16" s="295"/>
      <c r="I16" s="106"/>
    </row>
    <row r="17" spans="1:13" s="25" customFormat="1" ht="9.9499999999999993" customHeight="1">
      <c r="A17" s="31"/>
      <c r="B17" s="32"/>
      <c r="C17" s="32"/>
      <c r="D17" s="32"/>
      <c r="E17" s="359"/>
      <c r="F17" s="44"/>
      <c r="G17" s="44"/>
      <c r="H17" s="44"/>
      <c r="I17" s="106"/>
    </row>
    <row r="18" spans="1:13" s="25" customFormat="1" ht="20.100000000000001" customHeight="1">
      <c r="A18" s="105" t="s">
        <v>10</v>
      </c>
      <c r="B18" s="450" t="str">
        <f>Troškovnik!C170</f>
        <v>KOLNIČKA KONSTRUKCIJA</v>
      </c>
      <c r="C18" s="450"/>
      <c r="D18" s="450"/>
      <c r="E18" s="450"/>
      <c r="F18" s="30"/>
      <c r="G18" s="30"/>
      <c r="H18" s="30"/>
      <c r="I18" s="106"/>
    </row>
    <row r="19" spans="1:13" s="25" customFormat="1" ht="9.9499999999999993" customHeight="1">
      <c r="A19" s="31"/>
      <c r="B19" s="32"/>
      <c r="C19" s="32"/>
      <c r="D19" s="32"/>
      <c r="E19" s="359"/>
      <c r="F19" s="44"/>
      <c r="G19" s="44"/>
      <c r="H19" s="44"/>
      <c r="I19" s="106"/>
    </row>
    <row r="20" spans="1:13" s="25" customFormat="1" ht="20.100000000000001" customHeight="1">
      <c r="A20" s="105" t="s">
        <v>58</v>
      </c>
      <c r="B20" s="450" t="str">
        <f>Troškovnik!C215</f>
        <v>PROMETNA SIGNALIZACIJA</v>
      </c>
      <c r="C20" s="450"/>
      <c r="D20" s="450"/>
      <c r="E20" s="450"/>
      <c r="F20" s="295"/>
      <c r="G20" s="295"/>
      <c r="H20" s="295"/>
      <c r="I20" s="106"/>
    </row>
    <row r="21" spans="1:13" s="25" customFormat="1" ht="9.9499999999999993" customHeight="1">
      <c r="A21" s="31"/>
      <c r="B21" s="32"/>
      <c r="C21" s="32"/>
      <c r="D21" s="32"/>
      <c r="E21" s="359"/>
      <c r="F21" s="44"/>
      <c r="G21" s="44"/>
      <c r="H21" s="44"/>
      <c r="I21" s="106"/>
    </row>
    <row r="22" spans="1:13" s="25" customFormat="1" ht="20.100000000000001" customHeight="1">
      <c r="A22" s="105"/>
      <c r="B22" s="450"/>
      <c r="C22" s="450"/>
      <c r="D22" s="450"/>
      <c r="E22" s="450"/>
      <c r="F22" s="30"/>
      <c r="G22" s="30"/>
      <c r="H22" s="30"/>
      <c r="I22" s="106"/>
    </row>
    <row r="23" spans="1:13" ht="23.25" customHeight="1" thickBot="1">
      <c r="A23" s="11"/>
      <c r="B23" s="9"/>
      <c r="C23" s="7"/>
      <c r="D23" s="8"/>
      <c r="E23" s="8"/>
      <c r="F23" s="8"/>
      <c r="G23" s="8"/>
      <c r="H23" s="12"/>
      <c r="I23" s="106"/>
      <c r="J23" s="10"/>
      <c r="K23" s="10"/>
      <c r="L23" s="10"/>
    </row>
    <row r="24" spans="1:13" s="25" customFormat="1" ht="21" customHeight="1" thickBot="1">
      <c r="A24" s="34"/>
      <c r="B24" s="33" t="s">
        <v>11</v>
      </c>
      <c r="C24" s="34"/>
      <c r="D24" s="34"/>
      <c r="E24" s="45"/>
      <c r="F24" s="45"/>
      <c r="G24" s="45"/>
      <c r="H24" s="45"/>
      <c r="I24" s="106"/>
      <c r="K24" s="106"/>
    </row>
    <row r="25" spans="1:13" s="25" customFormat="1" ht="15.75" thickBot="1">
      <c r="A25" s="35"/>
      <c r="B25" s="36"/>
      <c r="C25" s="37"/>
      <c r="D25" s="37"/>
      <c r="E25" s="38"/>
      <c r="F25" s="38"/>
      <c r="G25" s="38"/>
      <c r="H25" s="38"/>
      <c r="I25" s="106"/>
    </row>
    <row r="26" spans="1:13" s="25" customFormat="1" ht="13.5" customHeight="1" thickBot="1">
      <c r="A26" s="39"/>
      <c r="B26" s="40" t="s">
        <v>76</v>
      </c>
      <c r="C26" s="39"/>
      <c r="D26" s="39"/>
      <c r="E26" s="41"/>
      <c r="F26" s="41"/>
      <c r="G26" s="41"/>
      <c r="H26" s="41"/>
      <c r="I26" s="106"/>
    </row>
    <row r="27" spans="1:13" s="22" customFormat="1" ht="15.75" thickBot="1">
      <c r="A27" s="46"/>
      <c r="B27" s="46"/>
      <c r="C27" s="46"/>
      <c r="D27" s="46"/>
      <c r="E27" s="47"/>
      <c r="F27" s="47"/>
      <c r="G27" s="47"/>
      <c r="H27" s="47"/>
      <c r="I27" s="106"/>
      <c r="J27" s="25"/>
    </row>
    <row r="28" spans="1:13" s="25" customFormat="1" ht="20.25" customHeight="1" thickBot="1">
      <c r="A28" s="43"/>
      <c r="B28" s="42" t="s">
        <v>12</v>
      </c>
      <c r="C28" s="43"/>
      <c r="D28" s="43"/>
      <c r="E28" s="48"/>
      <c r="F28" s="48"/>
      <c r="G28" s="48"/>
      <c r="H28" s="48"/>
      <c r="I28" s="106"/>
      <c r="J28" s="106"/>
    </row>
    <row r="29" spans="1:13" ht="44.25" customHeight="1">
      <c r="A29" s="13"/>
      <c r="B29" s="14"/>
      <c r="C29" s="15"/>
      <c r="D29" s="16"/>
      <c r="E29" s="16"/>
      <c r="F29" s="16"/>
      <c r="G29" s="16"/>
      <c r="H29" s="18"/>
      <c r="I29" s="10"/>
      <c r="J29" s="10"/>
      <c r="K29" s="10"/>
      <c r="L29" s="10"/>
    </row>
    <row r="30" spans="1:13">
      <c r="A30" s="49"/>
      <c r="B30" s="14"/>
      <c r="C30" s="15"/>
      <c r="G30" s="14"/>
      <c r="H30" s="49"/>
      <c r="I30" s="10"/>
      <c r="J30" s="10"/>
      <c r="K30" s="10"/>
      <c r="L30" s="10"/>
    </row>
    <row r="31" spans="1:13">
      <c r="A31" s="16"/>
      <c r="B31" s="14"/>
      <c r="G31" s="14"/>
      <c r="H31" s="17"/>
      <c r="J31" s="10"/>
      <c r="K31" s="10"/>
      <c r="L31" s="10"/>
      <c r="M31" s="10"/>
    </row>
    <row r="32" spans="1:13">
      <c r="I32" s="14"/>
    </row>
    <row r="33" spans="1:9">
      <c r="A33" s="19"/>
      <c r="B33" s="14"/>
      <c r="C33" s="18"/>
      <c r="D33" s="18"/>
      <c r="E33" s="18"/>
      <c r="F33" s="18"/>
      <c r="G33" s="18"/>
      <c r="H33" s="18"/>
      <c r="I33" s="14"/>
    </row>
    <row r="34" spans="1:9">
      <c r="A34" s="19"/>
      <c r="B34" s="14"/>
      <c r="C34" s="18"/>
      <c r="D34" s="18"/>
      <c r="E34" s="18"/>
      <c r="F34" s="18"/>
      <c r="G34" s="18"/>
      <c r="H34" s="18"/>
      <c r="I34" s="14"/>
    </row>
    <row r="35" spans="1:9">
      <c r="A35" s="19"/>
      <c r="B35" s="14"/>
      <c r="C35" s="18"/>
      <c r="D35" s="18"/>
      <c r="E35" s="18"/>
      <c r="F35" s="18"/>
      <c r="G35" s="18"/>
      <c r="H35" s="18"/>
      <c r="I35" s="14"/>
    </row>
    <row r="36" spans="1:9">
      <c r="A36" s="20"/>
      <c r="B36" s="14"/>
      <c r="C36" s="18"/>
      <c r="D36" s="18"/>
      <c r="E36" s="18"/>
      <c r="F36" s="18"/>
      <c r="G36" s="18"/>
      <c r="H36" s="18"/>
      <c r="I36" s="14"/>
    </row>
    <row r="37" spans="1:9">
      <c r="C37" s="21"/>
      <c r="D37" s="21"/>
      <c r="E37" s="21"/>
      <c r="F37" s="21"/>
      <c r="G37" s="21"/>
      <c r="H37" s="21"/>
      <c r="I37" s="14"/>
    </row>
    <row r="38" spans="1:9">
      <c r="C38" s="21"/>
      <c r="D38" s="21"/>
      <c r="E38" s="21"/>
      <c r="F38" s="21"/>
      <c r="G38" s="21"/>
      <c r="H38" s="21"/>
    </row>
    <row r="39" spans="1:9">
      <c r="C39" s="21"/>
      <c r="D39" s="21"/>
      <c r="E39" s="21"/>
      <c r="F39" s="21"/>
      <c r="G39" s="21"/>
      <c r="H39" s="21"/>
    </row>
    <row r="40" spans="1:9">
      <c r="C40" s="21"/>
      <c r="D40" s="21"/>
      <c r="E40" s="21"/>
      <c r="F40" s="21"/>
      <c r="G40" s="21"/>
      <c r="H40" s="21"/>
    </row>
  </sheetData>
  <mergeCells count="12">
    <mergeCell ref="B22:E22"/>
    <mergeCell ref="B18:E18"/>
    <mergeCell ref="B16:E16"/>
    <mergeCell ref="B20:E20"/>
    <mergeCell ref="B10:E10"/>
    <mergeCell ref="B12:E12"/>
    <mergeCell ref="B14:E14"/>
    <mergeCell ref="A7:H7"/>
    <mergeCell ref="B2:H2"/>
    <mergeCell ref="B3:H3"/>
    <mergeCell ref="C4:H4"/>
    <mergeCell ref="C5:H5"/>
  </mergeCells>
  <phoneticPr fontId="4" type="noConversion"/>
  <printOptions horizontalCentered="1"/>
  <pageMargins left="0.35433070866141736" right="0.35433070866141736" top="0.98425196850393704" bottom="0.98425196850393704" header="0.51181102362204722" footer="0.51181102362204722"/>
  <pageSetup paperSize="9" orientation="portrait" horizontalDpi="4294967293" verticalDpi="4294967293" r:id="rId1"/>
  <headerFooter alignWithMargins="0">
    <oddHeader>Stranica &amp;P&amp;RTroškovnik - PRILOG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3</vt:i4>
      </vt:variant>
    </vt:vector>
  </HeadingPairs>
  <TitlesOfParts>
    <vt:vector size="5" baseType="lpstr">
      <vt:lpstr>Troškovnik</vt:lpstr>
      <vt:lpstr>Rekapitulacija</vt:lpstr>
      <vt:lpstr>Troškovnik!Ispis_naslova</vt:lpstr>
      <vt:lpstr>Rekapitulacija!Podrucje_ispisa</vt:lpstr>
      <vt:lpstr>Troškovnik!Podrucje_ispisa</vt:lpstr>
    </vt:vector>
  </TitlesOfParts>
  <Manager>mr.sc. Josip Bošnjak, dipl.ing.građ.</Manager>
  <Company>Rencon d.o.o.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Trpimirova</dc:subject>
  <dc:creator>Ninoslav Hudeček, dipl.ing.građ.</dc:creator>
  <cp:lastModifiedBy>Korisnik</cp:lastModifiedBy>
  <cp:lastPrinted>2016-05-30T08:03:09Z</cp:lastPrinted>
  <dcterms:created xsi:type="dcterms:W3CDTF">1997-05-14T10:58:24Z</dcterms:created>
  <dcterms:modified xsi:type="dcterms:W3CDTF">2016-06-23T11:20:13Z</dcterms:modified>
</cp:coreProperties>
</file>